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2.xml" ContentType="application/vnd.openxmlformats-officedocument.spreadsheetml.pivotTable+xml"/>
  <Override PartName="/xl/drawings/drawing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pivotTables/pivotTable3.xml" ContentType="application/vnd.openxmlformats-officedocument.spreadsheetml.pivotTable+xml"/>
  <Override PartName="/xl/drawings/drawing3.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hidePivotFieldList="1" defaultThemeVersion="166925"/>
  <mc:AlternateContent xmlns:mc="http://schemas.openxmlformats.org/markup-compatibility/2006">
    <mc:Choice Requires="x15">
      <x15ac:absPath xmlns:x15ac="http://schemas.microsoft.com/office/spreadsheetml/2010/11/ac" url="C:\É\T\sinchi\productos\fase 2\formularios vacíos\"/>
    </mc:Choice>
  </mc:AlternateContent>
  <xr:revisionPtr revIDLastSave="0" documentId="13_ncr:1_{9469BB50-45F1-4104-A964-DF772D72FD49}" xr6:coauthVersionLast="47" xr6:coauthVersionMax="47" xr10:uidLastSave="{00000000-0000-0000-0000-000000000000}"/>
  <bookViews>
    <workbookView xWindow="-120" yWindow="-120" windowWidth="20730" windowHeight="11760" firstSheet="19" activeTab="26" xr2:uid="{00000000-000D-0000-FFFF-FFFF00000000}"/>
  </bookViews>
  <sheets>
    <sheet name="Hoja1" sheetId="6" r:id="rId1"/>
    <sheet name="Hoja2" sheetId="13" r:id="rId2"/>
    <sheet name="Hoja3" sheetId="15" r:id="rId3"/>
    <sheet name="Hoja4" sheetId="17" r:id="rId4"/>
    <sheet name="Hoja5" sheetId="24" r:id="rId5"/>
    <sheet name="Hoja6" sheetId="39" r:id="rId6"/>
    <sheet name="Hoja7" sheetId="41" r:id="rId7"/>
    <sheet name="Hoja8" sheetId="81" r:id="rId8"/>
    <sheet name="Hoja9" sheetId="82" r:id="rId9"/>
    <sheet name="Hoja10" sheetId="83" r:id="rId10"/>
    <sheet name="Hoja11" sheetId="84" r:id="rId11"/>
    <sheet name="Hoja12" sheetId="85" r:id="rId12"/>
    <sheet name="Hoja13" sheetId="86" r:id="rId13"/>
    <sheet name="Hoja14" sheetId="87" r:id="rId14"/>
    <sheet name="Hoja15" sheetId="88" r:id="rId15"/>
    <sheet name="Hoja16" sheetId="89" r:id="rId16"/>
    <sheet name="Hoja17" sheetId="90" r:id="rId17"/>
    <sheet name="Hoja18" sheetId="91" r:id="rId18"/>
    <sheet name="Hoja19" sheetId="92" r:id="rId19"/>
    <sheet name="Hoja20" sheetId="93" r:id="rId20"/>
    <sheet name="APORTES" sheetId="62" r:id="rId21"/>
    <sheet name="din apo" sheetId="78" r:id="rId22"/>
    <sheet name="apo graf" sheetId="94" r:id="rId23"/>
    <sheet name="PLAZO" sheetId="76" r:id="rId24"/>
    <sheet name="din pla" sheetId="79" r:id="rId25"/>
    <sheet name="pla graf" sheetId="95" r:id="rId26"/>
    <sheet name="CONSENSO" sheetId="77" r:id="rId27"/>
    <sheet name="din con" sheetId="80" r:id="rId28"/>
    <sheet name="Con graf" sheetId="96" r:id="rId29"/>
  </sheets>
  <calcPr calcId="181029"/>
  <pivotCaches>
    <pivotCache cacheId="0" r:id="rId30"/>
    <pivotCache cacheId="1" r:id="rId31"/>
    <pivotCache cacheId="2" r:id="rId32"/>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 i="77" l="1"/>
  <c r="F3" i="77"/>
  <c r="G3" i="77"/>
  <c r="E4" i="77"/>
  <c r="F4" i="77"/>
  <c r="G4" i="77"/>
  <c r="E5" i="77"/>
  <c r="F5" i="77"/>
  <c r="G5" i="77"/>
  <c r="E6" i="77"/>
  <c r="F6" i="77"/>
  <c r="G6" i="77"/>
  <c r="E7" i="77"/>
  <c r="F7" i="77"/>
  <c r="G7" i="77"/>
  <c r="E8" i="77"/>
  <c r="F8" i="77"/>
  <c r="G8" i="77"/>
  <c r="E9" i="77"/>
  <c r="F9" i="77"/>
  <c r="G9" i="77"/>
  <c r="E10" i="77"/>
  <c r="F10" i="77"/>
  <c r="G10" i="77"/>
  <c r="E11" i="77"/>
  <c r="F11" i="77"/>
  <c r="G11" i="77"/>
  <c r="E12" i="77"/>
  <c r="F12" i="77"/>
  <c r="G12" i="77"/>
  <c r="E13" i="77"/>
  <c r="F13" i="77"/>
  <c r="G13" i="77"/>
  <c r="E14" i="77"/>
  <c r="F14" i="77"/>
  <c r="G14" i="77"/>
  <c r="E15" i="77"/>
  <c r="F15" i="77"/>
  <c r="G15" i="77"/>
  <c r="E16" i="77"/>
  <c r="F16" i="77"/>
  <c r="G16" i="77"/>
  <c r="E17" i="77"/>
  <c r="F17" i="77"/>
  <c r="G17" i="77"/>
  <c r="E18" i="77"/>
  <c r="F18" i="77"/>
  <c r="G18" i="77"/>
  <c r="E19" i="77"/>
  <c r="F19" i="77"/>
  <c r="G19" i="77"/>
  <c r="E20" i="77"/>
  <c r="F20" i="77"/>
  <c r="G20" i="77"/>
  <c r="E21" i="77"/>
  <c r="F21" i="77"/>
  <c r="G21" i="77"/>
  <c r="E22" i="77"/>
  <c r="F22" i="77"/>
  <c r="G22" i="77"/>
  <c r="E23" i="77"/>
  <c r="F23" i="77"/>
  <c r="G23" i="77"/>
  <c r="E24" i="77"/>
  <c r="F24" i="77"/>
  <c r="G24" i="77"/>
  <c r="E25" i="77"/>
  <c r="F25" i="77"/>
  <c r="G25" i="77"/>
  <c r="E26" i="77"/>
  <c r="F26" i="77"/>
  <c r="G26" i="77"/>
  <c r="E27" i="77"/>
  <c r="F27" i="77"/>
  <c r="G27" i="77"/>
  <c r="E28" i="77"/>
  <c r="F28" i="77"/>
  <c r="G28" i="77"/>
  <c r="E29" i="77"/>
  <c r="F29" i="77"/>
  <c r="G29" i="77"/>
  <c r="E30" i="77"/>
  <c r="F30" i="77"/>
  <c r="G30" i="77"/>
  <c r="E31" i="77"/>
  <c r="F31" i="77"/>
  <c r="G31" i="77"/>
  <c r="E32" i="77"/>
  <c r="F32" i="77"/>
  <c r="G32" i="77"/>
  <c r="E33" i="77"/>
  <c r="F33" i="77"/>
  <c r="G33" i="77"/>
  <c r="E34" i="77"/>
  <c r="F34" i="77"/>
  <c r="G34" i="77"/>
  <c r="E35" i="77"/>
  <c r="F35" i="77"/>
  <c r="G35" i="77"/>
  <c r="E36" i="77"/>
  <c r="F36" i="77"/>
  <c r="G36" i="77"/>
  <c r="E37" i="77"/>
  <c r="F37" i="77"/>
  <c r="G37" i="77"/>
  <c r="E38" i="77"/>
  <c r="F38" i="77"/>
  <c r="G38" i="77"/>
  <c r="E39" i="77"/>
  <c r="F39" i="77"/>
  <c r="G39" i="77"/>
  <c r="E40" i="77"/>
  <c r="F40" i="77"/>
  <c r="G40" i="77"/>
  <c r="E41" i="77"/>
  <c r="F41" i="77"/>
  <c r="G41" i="77"/>
  <c r="E42" i="77"/>
  <c r="F42" i="77"/>
  <c r="G42" i="77"/>
  <c r="E43" i="77"/>
  <c r="F43" i="77"/>
  <c r="G43" i="77"/>
  <c r="E44" i="77"/>
  <c r="F44" i="77"/>
  <c r="G44" i="77"/>
  <c r="E45" i="77"/>
  <c r="F45" i="77"/>
  <c r="G45" i="77"/>
  <c r="E46" i="77"/>
  <c r="F46" i="77"/>
  <c r="G46" i="77"/>
  <c r="E47" i="77"/>
  <c r="F47" i="77"/>
  <c r="G47" i="77"/>
  <c r="E48" i="77"/>
  <c r="F48" i="77"/>
  <c r="G48" i="77"/>
  <c r="E49" i="77"/>
  <c r="F49" i="77"/>
  <c r="G49" i="77"/>
  <c r="E50" i="77"/>
  <c r="F50" i="77"/>
  <c r="G50" i="77"/>
  <c r="E51" i="77"/>
  <c r="F51" i="77"/>
  <c r="G51" i="77"/>
  <c r="E52" i="77"/>
  <c r="F52" i="77"/>
  <c r="G52" i="77"/>
  <c r="E53" i="77"/>
  <c r="F53" i="77"/>
  <c r="G53" i="77"/>
  <c r="E54" i="77"/>
  <c r="F54" i="77"/>
  <c r="G54" i="77"/>
  <c r="E55" i="77"/>
  <c r="F55" i="77"/>
  <c r="G55" i="77"/>
  <c r="E56" i="77"/>
  <c r="F56" i="77"/>
  <c r="G56" i="77"/>
  <c r="E57" i="77"/>
  <c r="F57" i="77"/>
  <c r="G57" i="77"/>
  <c r="E58" i="77"/>
  <c r="F58" i="77"/>
  <c r="G58" i="77"/>
  <c r="E59" i="77"/>
  <c r="F59" i="77"/>
  <c r="G59" i="77"/>
  <c r="E60" i="77"/>
  <c r="F60" i="77"/>
  <c r="G60" i="77"/>
  <c r="E61" i="77"/>
  <c r="F61" i="77"/>
  <c r="G61" i="77"/>
  <c r="E62" i="77"/>
  <c r="F62" i="77"/>
  <c r="G62" i="77"/>
  <c r="E63" i="77"/>
  <c r="F63" i="77"/>
  <c r="G63" i="77"/>
  <c r="E64" i="77"/>
  <c r="F64" i="77"/>
  <c r="G64" i="77"/>
  <c r="E65" i="77"/>
  <c r="F65" i="77"/>
  <c r="G65" i="77"/>
  <c r="E66" i="77"/>
  <c r="F66" i="77"/>
  <c r="G66" i="77"/>
  <c r="E67" i="77"/>
  <c r="F67" i="77"/>
  <c r="G67" i="77"/>
  <c r="E68" i="77"/>
  <c r="F68" i="77"/>
  <c r="G68" i="77"/>
  <c r="E69" i="77"/>
  <c r="F69" i="77"/>
  <c r="G69" i="77"/>
  <c r="E70" i="77"/>
  <c r="F70" i="77"/>
  <c r="G70" i="77"/>
  <c r="E71" i="77"/>
  <c r="F71" i="77"/>
  <c r="G71" i="77"/>
  <c r="E72" i="77"/>
  <c r="F72" i="77"/>
  <c r="G72" i="77"/>
  <c r="E73" i="77"/>
  <c r="F73" i="77"/>
  <c r="G73" i="77"/>
  <c r="E74" i="77"/>
  <c r="F74" i="77"/>
  <c r="G74" i="77"/>
  <c r="E75" i="77"/>
  <c r="F75" i="77"/>
  <c r="G75" i="77"/>
  <c r="E76" i="77"/>
  <c r="F76" i="77"/>
  <c r="G76" i="77"/>
  <c r="E77" i="77"/>
  <c r="F77" i="77"/>
  <c r="G77" i="77"/>
  <c r="E78" i="77"/>
  <c r="F78" i="77"/>
  <c r="G78" i="77"/>
  <c r="E79" i="77"/>
  <c r="F79" i="77"/>
  <c r="G79" i="77"/>
  <c r="E80" i="77"/>
  <c r="F80" i="77"/>
  <c r="G80" i="77"/>
  <c r="E81" i="77"/>
  <c r="F81" i="77"/>
  <c r="G81" i="77"/>
  <c r="E82" i="77"/>
  <c r="F82" i="77"/>
  <c r="G82" i="77"/>
  <c r="E83" i="77"/>
  <c r="F83" i="77"/>
  <c r="G83" i="77"/>
  <c r="E84" i="77"/>
  <c r="F84" i="77"/>
  <c r="G84" i="77"/>
  <c r="E85" i="77"/>
  <c r="F85" i="77"/>
  <c r="G85" i="77"/>
  <c r="E86" i="77"/>
  <c r="F86" i="77"/>
  <c r="G86" i="77"/>
  <c r="E87" i="77"/>
  <c r="F87" i="77"/>
  <c r="G87" i="77"/>
  <c r="E88" i="77"/>
  <c r="F88" i="77"/>
  <c r="G88" i="77"/>
  <c r="E89" i="77"/>
  <c r="F89" i="77"/>
  <c r="G89" i="77"/>
  <c r="E90" i="77"/>
  <c r="F90" i="77"/>
  <c r="G90" i="77"/>
  <c r="E91" i="77"/>
  <c r="F91" i="77"/>
  <c r="G91" i="77"/>
  <c r="E92" i="77"/>
  <c r="F92" i="77"/>
  <c r="G92" i="77"/>
  <c r="E93" i="77"/>
  <c r="F93" i="77"/>
  <c r="G93" i="77"/>
  <c r="F2" i="77"/>
  <c r="G2" i="77"/>
  <c r="E2" i="77"/>
  <c r="E3" i="76"/>
  <c r="F3" i="76"/>
  <c r="E4" i="76"/>
  <c r="F4" i="76"/>
  <c r="E5" i="76"/>
  <c r="F5" i="76"/>
  <c r="E6" i="76"/>
  <c r="F6" i="76"/>
  <c r="E7" i="76"/>
  <c r="F7" i="76"/>
  <c r="E8" i="76"/>
  <c r="F8" i="76"/>
  <c r="E9" i="76"/>
  <c r="F9" i="76"/>
  <c r="E10" i="76"/>
  <c r="F10" i="76"/>
  <c r="E11" i="76"/>
  <c r="F11" i="76"/>
  <c r="E12" i="76"/>
  <c r="F12" i="76"/>
  <c r="E13" i="76"/>
  <c r="F13" i="76"/>
  <c r="E14" i="76"/>
  <c r="F14" i="76"/>
  <c r="E15" i="76"/>
  <c r="F15" i="76"/>
  <c r="E16" i="76"/>
  <c r="F16" i="76"/>
  <c r="E17" i="76"/>
  <c r="F17" i="76"/>
  <c r="E18" i="76"/>
  <c r="F18" i="76"/>
  <c r="E19" i="76"/>
  <c r="F19" i="76"/>
  <c r="E20" i="76"/>
  <c r="F20" i="76"/>
  <c r="E21" i="76"/>
  <c r="F21" i="76"/>
  <c r="E22" i="76"/>
  <c r="F22" i="76"/>
  <c r="E23" i="76"/>
  <c r="F23" i="76"/>
  <c r="E24" i="76"/>
  <c r="F24" i="76"/>
  <c r="E25" i="76"/>
  <c r="F25" i="76"/>
  <c r="E26" i="76"/>
  <c r="F26" i="76"/>
  <c r="E27" i="76"/>
  <c r="F27" i="76"/>
  <c r="E28" i="76"/>
  <c r="F28" i="76"/>
  <c r="E29" i="76"/>
  <c r="F29" i="76"/>
  <c r="E30" i="76"/>
  <c r="F30" i="76"/>
  <c r="E31" i="76"/>
  <c r="F31" i="76"/>
  <c r="E32" i="76"/>
  <c r="F32" i="76"/>
  <c r="E33" i="76"/>
  <c r="F33" i="76"/>
  <c r="E34" i="76"/>
  <c r="F34" i="76"/>
  <c r="E35" i="76"/>
  <c r="F35" i="76"/>
  <c r="E36" i="76"/>
  <c r="F36" i="76"/>
  <c r="E37" i="76"/>
  <c r="F37" i="76"/>
  <c r="E38" i="76"/>
  <c r="F38" i="76"/>
  <c r="E39" i="76"/>
  <c r="F39" i="76"/>
  <c r="E40" i="76"/>
  <c r="F40" i="76"/>
  <c r="E41" i="76"/>
  <c r="F41" i="76"/>
  <c r="E42" i="76"/>
  <c r="F42" i="76"/>
  <c r="E43" i="76"/>
  <c r="F43" i="76"/>
  <c r="E44" i="76"/>
  <c r="F44" i="76"/>
  <c r="E45" i="76"/>
  <c r="F45" i="76"/>
  <c r="E46" i="76"/>
  <c r="F46" i="76"/>
  <c r="E47" i="76"/>
  <c r="F47" i="76"/>
  <c r="E48" i="76"/>
  <c r="F48" i="76"/>
  <c r="E49" i="76"/>
  <c r="F49" i="76"/>
  <c r="E50" i="76"/>
  <c r="F50" i="76"/>
  <c r="E51" i="76"/>
  <c r="F51" i="76"/>
  <c r="E52" i="76"/>
  <c r="F52" i="76"/>
  <c r="E53" i="76"/>
  <c r="F53" i="76"/>
  <c r="E54" i="76"/>
  <c r="F54" i="76"/>
  <c r="E55" i="76"/>
  <c r="F55" i="76"/>
  <c r="E56" i="76"/>
  <c r="F56" i="76"/>
  <c r="E57" i="76"/>
  <c r="F57" i="76"/>
  <c r="E58" i="76"/>
  <c r="F58" i="76"/>
  <c r="E59" i="76"/>
  <c r="F59" i="76"/>
  <c r="E60" i="76"/>
  <c r="F60" i="76"/>
  <c r="E61" i="76"/>
  <c r="F61" i="76"/>
  <c r="E62" i="76"/>
  <c r="F62" i="76"/>
  <c r="E63" i="76"/>
  <c r="F63" i="76"/>
  <c r="E64" i="76"/>
  <c r="F64" i="76"/>
  <c r="E65" i="76"/>
  <c r="F65" i="76"/>
  <c r="E66" i="76"/>
  <c r="F66" i="76"/>
  <c r="E67" i="76"/>
  <c r="F67" i="76"/>
  <c r="E68" i="76"/>
  <c r="F68" i="76"/>
  <c r="E69" i="76"/>
  <c r="F69" i="76"/>
  <c r="E70" i="76"/>
  <c r="F70" i="76"/>
  <c r="E71" i="76"/>
  <c r="F71" i="76"/>
  <c r="E72" i="76"/>
  <c r="F72" i="76"/>
  <c r="E73" i="76"/>
  <c r="F73" i="76"/>
  <c r="E74" i="76"/>
  <c r="F74" i="76"/>
  <c r="E75" i="76"/>
  <c r="F75" i="76"/>
  <c r="E76" i="76"/>
  <c r="F76" i="76"/>
  <c r="E77" i="76"/>
  <c r="F77" i="76"/>
  <c r="E78" i="76"/>
  <c r="F78" i="76"/>
  <c r="E79" i="76"/>
  <c r="F79" i="76"/>
  <c r="E80" i="76"/>
  <c r="F80" i="76"/>
  <c r="E81" i="76"/>
  <c r="F81" i="76"/>
  <c r="E82" i="76"/>
  <c r="F82" i="76"/>
  <c r="E83" i="76"/>
  <c r="F83" i="76"/>
  <c r="E84" i="76"/>
  <c r="F84" i="76"/>
  <c r="E85" i="76"/>
  <c r="F85" i="76"/>
  <c r="E86" i="76"/>
  <c r="F86" i="76"/>
  <c r="E87" i="76"/>
  <c r="F87" i="76"/>
  <c r="E88" i="76"/>
  <c r="F88" i="76"/>
  <c r="E89" i="76"/>
  <c r="F89" i="76"/>
  <c r="E90" i="76"/>
  <c r="F90" i="76"/>
  <c r="E91" i="76"/>
  <c r="F91" i="76"/>
  <c r="E92" i="76"/>
  <c r="F92" i="76"/>
  <c r="E93" i="76"/>
  <c r="F93" i="76"/>
  <c r="E2" i="76"/>
  <c r="F2" i="76"/>
  <c r="E3" i="62"/>
  <c r="F3" i="62"/>
  <c r="E4" i="62"/>
  <c r="F4" i="62"/>
  <c r="E5" i="62"/>
  <c r="F5" i="62"/>
  <c r="E6" i="62"/>
  <c r="F6" i="62"/>
  <c r="E7" i="62"/>
  <c r="F7" i="62"/>
  <c r="E8" i="62"/>
  <c r="F8" i="62"/>
  <c r="E9" i="62"/>
  <c r="F9" i="62"/>
  <c r="E10" i="62"/>
  <c r="F10" i="62"/>
  <c r="E11" i="62"/>
  <c r="F11" i="62"/>
  <c r="E12" i="62"/>
  <c r="F12" i="62"/>
  <c r="E13" i="62"/>
  <c r="F13" i="62"/>
  <c r="E14" i="62"/>
  <c r="F14" i="62"/>
  <c r="E15" i="62"/>
  <c r="F15" i="62"/>
  <c r="E16" i="62"/>
  <c r="F16" i="62"/>
  <c r="E17" i="62"/>
  <c r="F17" i="62"/>
  <c r="E18" i="62"/>
  <c r="F18" i="62"/>
  <c r="E19" i="62"/>
  <c r="F19" i="62"/>
  <c r="E20" i="62"/>
  <c r="F20" i="62"/>
  <c r="E21" i="62"/>
  <c r="F21" i="62"/>
  <c r="E22" i="62"/>
  <c r="F22" i="62"/>
  <c r="E23" i="62"/>
  <c r="F23" i="62"/>
  <c r="E24" i="62"/>
  <c r="F24" i="62"/>
  <c r="E25" i="62"/>
  <c r="F25" i="62"/>
  <c r="E26" i="62"/>
  <c r="F26" i="62"/>
  <c r="E27" i="62"/>
  <c r="F27" i="62"/>
  <c r="E28" i="62"/>
  <c r="F28" i="62"/>
  <c r="E29" i="62"/>
  <c r="F29" i="62"/>
  <c r="E30" i="62"/>
  <c r="F30" i="62"/>
  <c r="E31" i="62"/>
  <c r="F31" i="62"/>
  <c r="E32" i="62"/>
  <c r="F32" i="62"/>
  <c r="E33" i="62"/>
  <c r="F33" i="62"/>
  <c r="E34" i="62"/>
  <c r="F34" i="62"/>
  <c r="E35" i="62"/>
  <c r="F35" i="62"/>
  <c r="E36" i="62"/>
  <c r="F36" i="62"/>
  <c r="E37" i="62"/>
  <c r="F37" i="62"/>
  <c r="E38" i="62"/>
  <c r="F38" i="62"/>
  <c r="E39" i="62"/>
  <c r="F39" i="62"/>
  <c r="E40" i="62"/>
  <c r="F40" i="62"/>
  <c r="E41" i="62"/>
  <c r="F41" i="62"/>
  <c r="E42" i="62"/>
  <c r="F42" i="62"/>
  <c r="E43" i="62"/>
  <c r="F43" i="62"/>
  <c r="E44" i="62"/>
  <c r="F44" i="62"/>
  <c r="E45" i="62"/>
  <c r="F45" i="62"/>
  <c r="E46" i="62"/>
  <c r="F46" i="62"/>
  <c r="E47" i="62"/>
  <c r="F47" i="62"/>
  <c r="E48" i="62"/>
  <c r="F48" i="62"/>
  <c r="E49" i="62"/>
  <c r="F49" i="62"/>
  <c r="E50" i="62"/>
  <c r="F50" i="62"/>
  <c r="E51" i="62"/>
  <c r="F51" i="62"/>
  <c r="E52" i="62"/>
  <c r="F52" i="62"/>
  <c r="E53" i="62"/>
  <c r="F53" i="62"/>
  <c r="E54" i="62"/>
  <c r="F54" i="62"/>
  <c r="E55" i="62"/>
  <c r="F55" i="62"/>
  <c r="E56" i="62"/>
  <c r="F56" i="62"/>
  <c r="E57" i="62"/>
  <c r="F57" i="62"/>
  <c r="E58" i="62"/>
  <c r="F58" i="62"/>
  <c r="E59" i="62"/>
  <c r="F59" i="62"/>
  <c r="E60" i="62"/>
  <c r="F60" i="62"/>
  <c r="E61" i="62"/>
  <c r="F61" i="62"/>
  <c r="E62" i="62"/>
  <c r="F62" i="62"/>
  <c r="E63" i="62"/>
  <c r="F63" i="62"/>
  <c r="E64" i="62"/>
  <c r="F64" i="62"/>
  <c r="E65" i="62"/>
  <c r="F65" i="62"/>
  <c r="E66" i="62"/>
  <c r="F66" i="62"/>
  <c r="E67" i="62"/>
  <c r="F67" i="62"/>
  <c r="E68" i="62"/>
  <c r="F68" i="62"/>
  <c r="E69" i="62"/>
  <c r="F69" i="62"/>
  <c r="E70" i="62"/>
  <c r="F70" i="62"/>
  <c r="E71" i="62"/>
  <c r="F71" i="62"/>
  <c r="E72" i="62"/>
  <c r="F72" i="62"/>
  <c r="E73" i="62"/>
  <c r="F73" i="62"/>
  <c r="E74" i="62"/>
  <c r="F74" i="62"/>
  <c r="E75" i="62"/>
  <c r="F75" i="62"/>
  <c r="E76" i="62"/>
  <c r="F76" i="62"/>
  <c r="E77" i="62"/>
  <c r="F77" i="62"/>
  <c r="E78" i="62"/>
  <c r="F78" i="62"/>
  <c r="E79" i="62"/>
  <c r="F79" i="62"/>
  <c r="E80" i="62"/>
  <c r="F80" i="62"/>
  <c r="E81" i="62"/>
  <c r="F81" i="62"/>
  <c r="E82" i="62"/>
  <c r="F82" i="62"/>
  <c r="E83" i="62"/>
  <c r="F83" i="62"/>
  <c r="E84" i="62"/>
  <c r="F84" i="62"/>
  <c r="E85" i="62"/>
  <c r="F85" i="62"/>
  <c r="E86" i="62"/>
  <c r="F86" i="62"/>
  <c r="E87" i="62"/>
  <c r="F87" i="62"/>
  <c r="E88" i="62"/>
  <c r="F88" i="62"/>
  <c r="E89" i="62"/>
  <c r="F89" i="62"/>
  <c r="E90" i="62"/>
  <c r="F90" i="62"/>
  <c r="E91" i="62"/>
  <c r="F91" i="62"/>
  <c r="E92" i="62"/>
  <c r="F92" i="62"/>
  <c r="E93" i="62"/>
  <c r="F93" i="62"/>
  <c r="E2" i="62"/>
  <c r="F2" i="62"/>
  <c r="J3" i="77" l="1"/>
  <c r="J4" i="77"/>
  <c r="J5" i="77"/>
  <c r="J6" i="77"/>
  <c r="J7" i="77"/>
  <c r="J8" i="77"/>
  <c r="J9" i="77"/>
  <c r="J10" i="77"/>
  <c r="J11" i="77"/>
  <c r="J12" i="77"/>
  <c r="J13" i="77"/>
  <c r="J14" i="77"/>
  <c r="J15" i="77"/>
  <c r="J16" i="77"/>
  <c r="J17" i="77"/>
  <c r="J18" i="77"/>
  <c r="J19" i="77"/>
  <c r="J20" i="77"/>
  <c r="J21" i="77"/>
  <c r="J22" i="77"/>
  <c r="J23" i="77"/>
  <c r="J24" i="77"/>
  <c r="J25" i="77"/>
  <c r="J26" i="77"/>
  <c r="J27" i="77"/>
  <c r="J28" i="77"/>
  <c r="J29" i="77"/>
  <c r="J30" i="77"/>
  <c r="J31" i="77"/>
  <c r="J32" i="77"/>
  <c r="J33" i="77"/>
  <c r="J34" i="77"/>
  <c r="J35" i="77"/>
  <c r="J36" i="77"/>
  <c r="J37" i="77"/>
  <c r="J38" i="77"/>
  <c r="J39" i="77"/>
  <c r="J40" i="77"/>
  <c r="J41" i="77"/>
  <c r="J42" i="77"/>
  <c r="J43" i="77"/>
  <c r="J44" i="77"/>
  <c r="J45" i="77"/>
  <c r="J46" i="77"/>
  <c r="J47" i="77"/>
  <c r="J48" i="77"/>
  <c r="J49" i="77"/>
  <c r="J50" i="77"/>
  <c r="J51" i="77"/>
  <c r="J52" i="77"/>
  <c r="J53" i="77"/>
  <c r="J54" i="77"/>
  <c r="J55" i="77"/>
  <c r="J56" i="77"/>
  <c r="J57" i="77"/>
  <c r="J58" i="77"/>
  <c r="J59" i="77"/>
  <c r="J60" i="77"/>
  <c r="J61" i="77"/>
  <c r="J62" i="77"/>
  <c r="J63" i="77"/>
  <c r="J64" i="77"/>
  <c r="J65" i="77"/>
  <c r="J66" i="77"/>
  <c r="J67" i="77"/>
  <c r="J68" i="77"/>
  <c r="J69" i="77"/>
  <c r="J70" i="77"/>
  <c r="J71" i="77"/>
  <c r="J72" i="77"/>
  <c r="J73" i="77"/>
  <c r="J74" i="77"/>
  <c r="J75" i="77"/>
  <c r="J76" i="77"/>
  <c r="J77" i="77"/>
  <c r="J78" i="77"/>
  <c r="J79" i="77"/>
  <c r="J80" i="77"/>
  <c r="J81" i="77"/>
  <c r="J82" i="77"/>
  <c r="J83" i="77"/>
  <c r="J84" i="77"/>
  <c r="J85" i="77"/>
  <c r="J86" i="77"/>
  <c r="J87" i="77"/>
  <c r="J88" i="77"/>
  <c r="J89" i="77"/>
  <c r="J90" i="77"/>
  <c r="J91" i="77"/>
  <c r="J92" i="77"/>
  <c r="J93" i="77"/>
  <c r="H3" i="76"/>
  <c r="I3" i="76"/>
  <c r="J3" i="76"/>
  <c r="K3" i="76"/>
  <c r="L3" i="76"/>
  <c r="M3" i="76"/>
  <c r="N3" i="76"/>
  <c r="O3" i="76"/>
  <c r="P3" i="76"/>
  <c r="Q3" i="76"/>
  <c r="R3" i="76"/>
  <c r="S3" i="76"/>
  <c r="H4" i="76"/>
  <c r="I4" i="76"/>
  <c r="J4" i="76"/>
  <c r="K4" i="76"/>
  <c r="L4" i="76"/>
  <c r="M4" i="76"/>
  <c r="N4" i="76"/>
  <c r="O4" i="76"/>
  <c r="P4" i="76"/>
  <c r="Q4" i="76"/>
  <c r="R4" i="76"/>
  <c r="S4" i="76"/>
  <c r="H5" i="76"/>
  <c r="I5" i="76"/>
  <c r="J5" i="76"/>
  <c r="K5" i="76"/>
  <c r="L5" i="76"/>
  <c r="M5" i="76"/>
  <c r="N5" i="76"/>
  <c r="O5" i="76"/>
  <c r="P5" i="76"/>
  <c r="Q5" i="76"/>
  <c r="R5" i="76"/>
  <c r="S5" i="76"/>
  <c r="H6" i="76"/>
  <c r="I6" i="76"/>
  <c r="J6" i="76"/>
  <c r="K6" i="76"/>
  <c r="L6" i="76"/>
  <c r="M6" i="76"/>
  <c r="N6" i="76"/>
  <c r="O6" i="76"/>
  <c r="P6" i="76"/>
  <c r="Q6" i="76"/>
  <c r="R6" i="76"/>
  <c r="S6" i="76"/>
  <c r="H7" i="76"/>
  <c r="I7" i="76"/>
  <c r="J7" i="76"/>
  <c r="K7" i="76"/>
  <c r="L7" i="76"/>
  <c r="M7" i="76"/>
  <c r="N7" i="76"/>
  <c r="O7" i="76"/>
  <c r="P7" i="76"/>
  <c r="Q7" i="76"/>
  <c r="R7" i="76"/>
  <c r="S7" i="76"/>
  <c r="H8" i="76"/>
  <c r="I8" i="76"/>
  <c r="J8" i="76"/>
  <c r="K8" i="76"/>
  <c r="L8" i="76"/>
  <c r="M8" i="76"/>
  <c r="N8" i="76"/>
  <c r="O8" i="76"/>
  <c r="P8" i="76"/>
  <c r="Q8" i="76"/>
  <c r="R8" i="76"/>
  <c r="S8" i="76"/>
  <c r="H9" i="76"/>
  <c r="I9" i="76"/>
  <c r="J9" i="76"/>
  <c r="K9" i="76"/>
  <c r="L9" i="76"/>
  <c r="M9" i="76"/>
  <c r="N9" i="76"/>
  <c r="O9" i="76"/>
  <c r="P9" i="76"/>
  <c r="Q9" i="76"/>
  <c r="R9" i="76"/>
  <c r="S9" i="76"/>
  <c r="H10" i="76"/>
  <c r="I10" i="76"/>
  <c r="J10" i="76"/>
  <c r="K10" i="76"/>
  <c r="L10" i="76"/>
  <c r="M10" i="76"/>
  <c r="N10" i="76"/>
  <c r="O10" i="76"/>
  <c r="P10" i="76"/>
  <c r="Q10" i="76"/>
  <c r="R10" i="76"/>
  <c r="S10" i="76"/>
  <c r="H11" i="76"/>
  <c r="I11" i="76"/>
  <c r="J11" i="76"/>
  <c r="K11" i="76"/>
  <c r="L11" i="76"/>
  <c r="M11" i="76"/>
  <c r="N11" i="76"/>
  <c r="O11" i="76"/>
  <c r="P11" i="76"/>
  <c r="Q11" i="76"/>
  <c r="R11" i="76"/>
  <c r="S11" i="76"/>
  <c r="H12" i="76"/>
  <c r="I12" i="76"/>
  <c r="J12" i="76"/>
  <c r="K12" i="76"/>
  <c r="L12" i="76"/>
  <c r="M12" i="76"/>
  <c r="N12" i="76"/>
  <c r="O12" i="76"/>
  <c r="P12" i="76"/>
  <c r="Q12" i="76"/>
  <c r="R12" i="76"/>
  <c r="S12" i="76"/>
  <c r="H13" i="76"/>
  <c r="I13" i="76"/>
  <c r="J13" i="76"/>
  <c r="K13" i="76"/>
  <c r="L13" i="76"/>
  <c r="M13" i="76"/>
  <c r="N13" i="76"/>
  <c r="O13" i="76"/>
  <c r="P13" i="76"/>
  <c r="Q13" i="76"/>
  <c r="R13" i="76"/>
  <c r="S13" i="76"/>
  <c r="H14" i="76"/>
  <c r="I14" i="76"/>
  <c r="J14" i="76"/>
  <c r="K14" i="76"/>
  <c r="L14" i="76"/>
  <c r="M14" i="76"/>
  <c r="N14" i="76"/>
  <c r="O14" i="76"/>
  <c r="P14" i="76"/>
  <c r="Q14" i="76"/>
  <c r="R14" i="76"/>
  <c r="S14" i="76"/>
  <c r="H15" i="76"/>
  <c r="I15" i="76"/>
  <c r="J15" i="76"/>
  <c r="K15" i="76"/>
  <c r="L15" i="76"/>
  <c r="M15" i="76"/>
  <c r="N15" i="76"/>
  <c r="O15" i="76"/>
  <c r="P15" i="76"/>
  <c r="Q15" i="76"/>
  <c r="R15" i="76"/>
  <c r="S15" i="76"/>
  <c r="H16" i="76"/>
  <c r="I16" i="76"/>
  <c r="J16" i="76"/>
  <c r="K16" i="76"/>
  <c r="L16" i="76"/>
  <c r="M16" i="76"/>
  <c r="N16" i="76"/>
  <c r="O16" i="76"/>
  <c r="P16" i="76"/>
  <c r="Q16" i="76"/>
  <c r="R16" i="76"/>
  <c r="S16" i="76"/>
  <c r="H17" i="76"/>
  <c r="I17" i="76"/>
  <c r="J17" i="76"/>
  <c r="K17" i="76"/>
  <c r="L17" i="76"/>
  <c r="M17" i="76"/>
  <c r="N17" i="76"/>
  <c r="O17" i="76"/>
  <c r="P17" i="76"/>
  <c r="Q17" i="76"/>
  <c r="R17" i="76"/>
  <c r="S17" i="76"/>
  <c r="H18" i="76"/>
  <c r="I18" i="76"/>
  <c r="J18" i="76"/>
  <c r="K18" i="76"/>
  <c r="L18" i="76"/>
  <c r="M18" i="76"/>
  <c r="N18" i="76"/>
  <c r="O18" i="76"/>
  <c r="P18" i="76"/>
  <c r="Q18" i="76"/>
  <c r="R18" i="76"/>
  <c r="S18" i="76"/>
  <c r="H19" i="76"/>
  <c r="I19" i="76"/>
  <c r="J19" i="76"/>
  <c r="K19" i="76"/>
  <c r="L19" i="76"/>
  <c r="M19" i="76"/>
  <c r="N19" i="76"/>
  <c r="O19" i="76"/>
  <c r="P19" i="76"/>
  <c r="Q19" i="76"/>
  <c r="R19" i="76"/>
  <c r="S19" i="76"/>
  <c r="H20" i="76"/>
  <c r="I20" i="76"/>
  <c r="J20" i="76"/>
  <c r="K20" i="76"/>
  <c r="L20" i="76"/>
  <c r="M20" i="76"/>
  <c r="N20" i="76"/>
  <c r="O20" i="76"/>
  <c r="P20" i="76"/>
  <c r="Q20" i="76"/>
  <c r="R20" i="76"/>
  <c r="S20" i="76"/>
  <c r="H21" i="76"/>
  <c r="I21" i="76"/>
  <c r="J21" i="76"/>
  <c r="K21" i="76"/>
  <c r="L21" i="76"/>
  <c r="M21" i="76"/>
  <c r="N21" i="76"/>
  <c r="O21" i="76"/>
  <c r="P21" i="76"/>
  <c r="Q21" i="76"/>
  <c r="R21" i="76"/>
  <c r="S21" i="76"/>
  <c r="H22" i="76"/>
  <c r="I22" i="76"/>
  <c r="J22" i="76"/>
  <c r="K22" i="76"/>
  <c r="L22" i="76"/>
  <c r="M22" i="76"/>
  <c r="N22" i="76"/>
  <c r="O22" i="76"/>
  <c r="P22" i="76"/>
  <c r="Q22" i="76"/>
  <c r="R22" i="76"/>
  <c r="S22" i="76"/>
  <c r="H23" i="76"/>
  <c r="I23" i="76"/>
  <c r="J23" i="76"/>
  <c r="K23" i="76"/>
  <c r="L23" i="76"/>
  <c r="M23" i="76"/>
  <c r="N23" i="76"/>
  <c r="O23" i="76"/>
  <c r="P23" i="76"/>
  <c r="Q23" i="76"/>
  <c r="R23" i="76"/>
  <c r="S23" i="76"/>
  <c r="H24" i="76"/>
  <c r="I24" i="76"/>
  <c r="J24" i="76"/>
  <c r="K24" i="76"/>
  <c r="L24" i="76"/>
  <c r="M24" i="76"/>
  <c r="N24" i="76"/>
  <c r="O24" i="76"/>
  <c r="P24" i="76"/>
  <c r="Q24" i="76"/>
  <c r="R24" i="76"/>
  <c r="S24" i="76"/>
  <c r="H25" i="76"/>
  <c r="I25" i="76"/>
  <c r="J25" i="76"/>
  <c r="K25" i="76"/>
  <c r="L25" i="76"/>
  <c r="M25" i="76"/>
  <c r="N25" i="76"/>
  <c r="O25" i="76"/>
  <c r="P25" i="76"/>
  <c r="Q25" i="76"/>
  <c r="R25" i="76"/>
  <c r="S25" i="76"/>
  <c r="H26" i="76"/>
  <c r="I26" i="76"/>
  <c r="J26" i="76"/>
  <c r="K26" i="76"/>
  <c r="L26" i="76"/>
  <c r="M26" i="76"/>
  <c r="N26" i="76"/>
  <c r="O26" i="76"/>
  <c r="P26" i="76"/>
  <c r="Q26" i="76"/>
  <c r="R26" i="76"/>
  <c r="S26" i="76"/>
  <c r="H27" i="76"/>
  <c r="I27" i="76"/>
  <c r="J27" i="76"/>
  <c r="K27" i="76"/>
  <c r="L27" i="76"/>
  <c r="M27" i="76"/>
  <c r="N27" i="76"/>
  <c r="O27" i="76"/>
  <c r="P27" i="76"/>
  <c r="Q27" i="76"/>
  <c r="R27" i="76"/>
  <c r="S27" i="76"/>
  <c r="H28" i="76"/>
  <c r="I28" i="76"/>
  <c r="J28" i="76"/>
  <c r="K28" i="76"/>
  <c r="L28" i="76"/>
  <c r="M28" i="76"/>
  <c r="N28" i="76"/>
  <c r="O28" i="76"/>
  <c r="P28" i="76"/>
  <c r="Q28" i="76"/>
  <c r="R28" i="76"/>
  <c r="S28" i="76"/>
  <c r="H29" i="76"/>
  <c r="I29" i="76"/>
  <c r="J29" i="76"/>
  <c r="K29" i="76"/>
  <c r="L29" i="76"/>
  <c r="M29" i="76"/>
  <c r="N29" i="76"/>
  <c r="O29" i="76"/>
  <c r="P29" i="76"/>
  <c r="Q29" i="76"/>
  <c r="R29" i="76"/>
  <c r="S29" i="76"/>
  <c r="H30" i="76"/>
  <c r="I30" i="76"/>
  <c r="J30" i="76"/>
  <c r="K30" i="76"/>
  <c r="L30" i="76"/>
  <c r="M30" i="76"/>
  <c r="N30" i="76"/>
  <c r="O30" i="76"/>
  <c r="P30" i="76"/>
  <c r="Q30" i="76"/>
  <c r="R30" i="76"/>
  <c r="S30" i="76"/>
  <c r="H31" i="76"/>
  <c r="I31" i="76"/>
  <c r="J31" i="76"/>
  <c r="K31" i="76"/>
  <c r="L31" i="76"/>
  <c r="M31" i="76"/>
  <c r="N31" i="76"/>
  <c r="O31" i="76"/>
  <c r="P31" i="76"/>
  <c r="Q31" i="76"/>
  <c r="R31" i="76"/>
  <c r="S31" i="76"/>
  <c r="H32" i="76"/>
  <c r="I32" i="76"/>
  <c r="J32" i="76"/>
  <c r="K32" i="76"/>
  <c r="L32" i="76"/>
  <c r="M32" i="76"/>
  <c r="N32" i="76"/>
  <c r="O32" i="76"/>
  <c r="P32" i="76"/>
  <c r="Q32" i="76"/>
  <c r="R32" i="76"/>
  <c r="S32" i="76"/>
  <c r="H33" i="76"/>
  <c r="I33" i="76"/>
  <c r="J33" i="76"/>
  <c r="K33" i="76"/>
  <c r="L33" i="76"/>
  <c r="M33" i="76"/>
  <c r="N33" i="76"/>
  <c r="O33" i="76"/>
  <c r="P33" i="76"/>
  <c r="Q33" i="76"/>
  <c r="R33" i="76"/>
  <c r="S33" i="76"/>
  <c r="H34" i="76"/>
  <c r="I34" i="76"/>
  <c r="J34" i="76"/>
  <c r="K34" i="76"/>
  <c r="L34" i="76"/>
  <c r="M34" i="76"/>
  <c r="N34" i="76"/>
  <c r="O34" i="76"/>
  <c r="P34" i="76"/>
  <c r="Q34" i="76"/>
  <c r="R34" i="76"/>
  <c r="S34" i="76"/>
  <c r="H35" i="76"/>
  <c r="I35" i="76"/>
  <c r="J35" i="76"/>
  <c r="K35" i="76"/>
  <c r="L35" i="76"/>
  <c r="M35" i="76"/>
  <c r="N35" i="76"/>
  <c r="O35" i="76"/>
  <c r="P35" i="76"/>
  <c r="Q35" i="76"/>
  <c r="R35" i="76"/>
  <c r="S35" i="76"/>
  <c r="H36" i="76"/>
  <c r="I36" i="76"/>
  <c r="J36" i="76"/>
  <c r="K36" i="76"/>
  <c r="L36" i="76"/>
  <c r="M36" i="76"/>
  <c r="N36" i="76"/>
  <c r="O36" i="76"/>
  <c r="P36" i="76"/>
  <c r="Q36" i="76"/>
  <c r="R36" i="76"/>
  <c r="S36" i="76"/>
  <c r="H37" i="76"/>
  <c r="I37" i="76"/>
  <c r="J37" i="76"/>
  <c r="K37" i="76"/>
  <c r="L37" i="76"/>
  <c r="M37" i="76"/>
  <c r="N37" i="76"/>
  <c r="O37" i="76"/>
  <c r="P37" i="76"/>
  <c r="Q37" i="76"/>
  <c r="R37" i="76"/>
  <c r="S37" i="76"/>
  <c r="H38" i="76"/>
  <c r="I38" i="76"/>
  <c r="J38" i="76"/>
  <c r="K38" i="76"/>
  <c r="L38" i="76"/>
  <c r="M38" i="76"/>
  <c r="N38" i="76"/>
  <c r="O38" i="76"/>
  <c r="P38" i="76"/>
  <c r="Q38" i="76"/>
  <c r="R38" i="76"/>
  <c r="S38" i="76"/>
  <c r="H39" i="76"/>
  <c r="I39" i="76"/>
  <c r="J39" i="76"/>
  <c r="K39" i="76"/>
  <c r="L39" i="76"/>
  <c r="M39" i="76"/>
  <c r="N39" i="76"/>
  <c r="O39" i="76"/>
  <c r="P39" i="76"/>
  <c r="Q39" i="76"/>
  <c r="R39" i="76"/>
  <c r="S39" i="76"/>
  <c r="H40" i="76"/>
  <c r="I40" i="76"/>
  <c r="J40" i="76"/>
  <c r="K40" i="76"/>
  <c r="L40" i="76"/>
  <c r="M40" i="76"/>
  <c r="N40" i="76"/>
  <c r="O40" i="76"/>
  <c r="P40" i="76"/>
  <c r="Q40" i="76"/>
  <c r="R40" i="76"/>
  <c r="S40" i="76"/>
  <c r="H41" i="76"/>
  <c r="I41" i="76"/>
  <c r="J41" i="76"/>
  <c r="K41" i="76"/>
  <c r="L41" i="76"/>
  <c r="M41" i="76"/>
  <c r="N41" i="76"/>
  <c r="O41" i="76"/>
  <c r="P41" i="76"/>
  <c r="Q41" i="76"/>
  <c r="R41" i="76"/>
  <c r="S41" i="76"/>
  <c r="H42" i="76"/>
  <c r="I42" i="76"/>
  <c r="J42" i="76"/>
  <c r="K42" i="76"/>
  <c r="L42" i="76"/>
  <c r="M42" i="76"/>
  <c r="N42" i="76"/>
  <c r="O42" i="76"/>
  <c r="P42" i="76"/>
  <c r="Q42" i="76"/>
  <c r="R42" i="76"/>
  <c r="S42" i="76"/>
  <c r="H43" i="76"/>
  <c r="I43" i="76"/>
  <c r="J43" i="76"/>
  <c r="K43" i="76"/>
  <c r="L43" i="76"/>
  <c r="M43" i="76"/>
  <c r="N43" i="76"/>
  <c r="O43" i="76"/>
  <c r="P43" i="76"/>
  <c r="Q43" i="76"/>
  <c r="R43" i="76"/>
  <c r="S43" i="76"/>
  <c r="H44" i="76"/>
  <c r="I44" i="76"/>
  <c r="J44" i="76"/>
  <c r="K44" i="76"/>
  <c r="L44" i="76"/>
  <c r="M44" i="76"/>
  <c r="N44" i="76"/>
  <c r="O44" i="76"/>
  <c r="P44" i="76"/>
  <c r="Q44" i="76"/>
  <c r="R44" i="76"/>
  <c r="S44" i="76"/>
  <c r="H45" i="76"/>
  <c r="I45" i="76"/>
  <c r="J45" i="76"/>
  <c r="K45" i="76"/>
  <c r="L45" i="76"/>
  <c r="M45" i="76"/>
  <c r="N45" i="76"/>
  <c r="O45" i="76"/>
  <c r="P45" i="76"/>
  <c r="Q45" i="76"/>
  <c r="R45" i="76"/>
  <c r="S45" i="76"/>
  <c r="H46" i="76"/>
  <c r="I46" i="76"/>
  <c r="J46" i="76"/>
  <c r="K46" i="76"/>
  <c r="L46" i="76"/>
  <c r="M46" i="76"/>
  <c r="N46" i="76"/>
  <c r="O46" i="76"/>
  <c r="P46" i="76"/>
  <c r="Q46" i="76"/>
  <c r="R46" i="76"/>
  <c r="S46" i="76"/>
  <c r="H47" i="76"/>
  <c r="I47" i="76"/>
  <c r="J47" i="76"/>
  <c r="K47" i="76"/>
  <c r="L47" i="76"/>
  <c r="M47" i="76"/>
  <c r="N47" i="76"/>
  <c r="O47" i="76"/>
  <c r="P47" i="76"/>
  <c r="Q47" i="76"/>
  <c r="R47" i="76"/>
  <c r="S47" i="76"/>
  <c r="H48" i="76"/>
  <c r="I48" i="76"/>
  <c r="J48" i="76"/>
  <c r="K48" i="76"/>
  <c r="L48" i="76"/>
  <c r="M48" i="76"/>
  <c r="N48" i="76"/>
  <c r="O48" i="76"/>
  <c r="P48" i="76"/>
  <c r="Q48" i="76"/>
  <c r="R48" i="76"/>
  <c r="S48" i="76"/>
  <c r="H49" i="76"/>
  <c r="I49" i="76"/>
  <c r="J49" i="76"/>
  <c r="K49" i="76"/>
  <c r="L49" i="76"/>
  <c r="M49" i="76"/>
  <c r="N49" i="76"/>
  <c r="O49" i="76"/>
  <c r="P49" i="76"/>
  <c r="Q49" i="76"/>
  <c r="R49" i="76"/>
  <c r="S49" i="76"/>
  <c r="H50" i="76"/>
  <c r="I50" i="76"/>
  <c r="J50" i="76"/>
  <c r="K50" i="76"/>
  <c r="L50" i="76"/>
  <c r="M50" i="76"/>
  <c r="N50" i="76"/>
  <c r="O50" i="76"/>
  <c r="P50" i="76"/>
  <c r="Q50" i="76"/>
  <c r="R50" i="76"/>
  <c r="S50" i="76"/>
  <c r="H51" i="76"/>
  <c r="I51" i="76"/>
  <c r="J51" i="76"/>
  <c r="K51" i="76"/>
  <c r="L51" i="76"/>
  <c r="M51" i="76"/>
  <c r="N51" i="76"/>
  <c r="O51" i="76"/>
  <c r="P51" i="76"/>
  <c r="Q51" i="76"/>
  <c r="R51" i="76"/>
  <c r="S51" i="76"/>
  <c r="H52" i="76"/>
  <c r="I52" i="76"/>
  <c r="J52" i="76"/>
  <c r="K52" i="76"/>
  <c r="L52" i="76"/>
  <c r="M52" i="76"/>
  <c r="N52" i="76"/>
  <c r="O52" i="76"/>
  <c r="P52" i="76"/>
  <c r="Q52" i="76"/>
  <c r="R52" i="76"/>
  <c r="S52" i="76"/>
  <c r="H53" i="76"/>
  <c r="I53" i="76"/>
  <c r="J53" i="76"/>
  <c r="K53" i="76"/>
  <c r="L53" i="76"/>
  <c r="M53" i="76"/>
  <c r="N53" i="76"/>
  <c r="O53" i="76"/>
  <c r="P53" i="76"/>
  <c r="Q53" i="76"/>
  <c r="R53" i="76"/>
  <c r="S53" i="76"/>
  <c r="H54" i="76"/>
  <c r="I54" i="76"/>
  <c r="J54" i="76"/>
  <c r="K54" i="76"/>
  <c r="L54" i="76"/>
  <c r="M54" i="76"/>
  <c r="N54" i="76"/>
  <c r="O54" i="76"/>
  <c r="P54" i="76"/>
  <c r="Q54" i="76"/>
  <c r="R54" i="76"/>
  <c r="S54" i="76"/>
  <c r="H55" i="76"/>
  <c r="I55" i="76"/>
  <c r="J55" i="76"/>
  <c r="K55" i="76"/>
  <c r="L55" i="76"/>
  <c r="M55" i="76"/>
  <c r="N55" i="76"/>
  <c r="O55" i="76"/>
  <c r="P55" i="76"/>
  <c r="Q55" i="76"/>
  <c r="R55" i="76"/>
  <c r="S55" i="76"/>
  <c r="H56" i="76"/>
  <c r="I56" i="76"/>
  <c r="J56" i="76"/>
  <c r="K56" i="76"/>
  <c r="L56" i="76"/>
  <c r="M56" i="76"/>
  <c r="N56" i="76"/>
  <c r="O56" i="76"/>
  <c r="P56" i="76"/>
  <c r="Q56" i="76"/>
  <c r="R56" i="76"/>
  <c r="S56" i="76"/>
  <c r="H57" i="76"/>
  <c r="I57" i="76"/>
  <c r="J57" i="76"/>
  <c r="K57" i="76"/>
  <c r="L57" i="76"/>
  <c r="M57" i="76"/>
  <c r="N57" i="76"/>
  <c r="O57" i="76"/>
  <c r="P57" i="76"/>
  <c r="Q57" i="76"/>
  <c r="R57" i="76"/>
  <c r="S57" i="76"/>
  <c r="H58" i="76"/>
  <c r="I58" i="76"/>
  <c r="J58" i="76"/>
  <c r="K58" i="76"/>
  <c r="L58" i="76"/>
  <c r="M58" i="76"/>
  <c r="N58" i="76"/>
  <c r="O58" i="76"/>
  <c r="P58" i="76"/>
  <c r="Q58" i="76"/>
  <c r="R58" i="76"/>
  <c r="S58" i="76"/>
  <c r="H59" i="76"/>
  <c r="I59" i="76"/>
  <c r="J59" i="76"/>
  <c r="K59" i="76"/>
  <c r="L59" i="76"/>
  <c r="M59" i="76"/>
  <c r="N59" i="76"/>
  <c r="O59" i="76"/>
  <c r="P59" i="76"/>
  <c r="Q59" i="76"/>
  <c r="R59" i="76"/>
  <c r="S59" i="76"/>
  <c r="H60" i="76"/>
  <c r="I60" i="76"/>
  <c r="J60" i="76"/>
  <c r="K60" i="76"/>
  <c r="L60" i="76"/>
  <c r="M60" i="76"/>
  <c r="N60" i="76"/>
  <c r="O60" i="76"/>
  <c r="P60" i="76"/>
  <c r="Q60" i="76"/>
  <c r="R60" i="76"/>
  <c r="S60" i="76"/>
  <c r="H61" i="76"/>
  <c r="I61" i="76"/>
  <c r="J61" i="76"/>
  <c r="K61" i="76"/>
  <c r="L61" i="76"/>
  <c r="M61" i="76"/>
  <c r="N61" i="76"/>
  <c r="O61" i="76"/>
  <c r="P61" i="76"/>
  <c r="Q61" i="76"/>
  <c r="R61" i="76"/>
  <c r="S61" i="76"/>
  <c r="H62" i="76"/>
  <c r="I62" i="76"/>
  <c r="J62" i="76"/>
  <c r="K62" i="76"/>
  <c r="L62" i="76"/>
  <c r="M62" i="76"/>
  <c r="N62" i="76"/>
  <c r="O62" i="76"/>
  <c r="P62" i="76"/>
  <c r="Q62" i="76"/>
  <c r="R62" i="76"/>
  <c r="S62" i="76"/>
  <c r="H63" i="76"/>
  <c r="I63" i="76"/>
  <c r="J63" i="76"/>
  <c r="K63" i="76"/>
  <c r="L63" i="76"/>
  <c r="M63" i="76"/>
  <c r="N63" i="76"/>
  <c r="O63" i="76"/>
  <c r="P63" i="76"/>
  <c r="Q63" i="76"/>
  <c r="R63" i="76"/>
  <c r="S63" i="76"/>
  <c r="H64" i="76"/>
  <c r="I64" i="76"/>
  <c r="J64" i="76"/>
  <c r="K64" i="76"/>
  <c r="L64" i="76"/>
  <c r="M64" i="76"/>
  <c r="N64" i="76"/>
  <c r="O64" i="76"/>
  <c r="P64" i="76"/>
  <c r="Q64" i="76"/>
  <c r="R64" i="76"/>
  <c r="S64" i="76"/>
  <c r="H65" i="76"/>
  <c r="I65" i="76"/>
  <c r="J65" i="76"/>
  <c r="K65" i="76"/>
  <c r="L65" i="76"/>
  <c r="M65" i="76"/>
  <c r="N65" i="76"/>
  <c r="O65" i="76"/>
  <c r="P65" i="76"/>
  <c r="Q65" i="76"/>
  <c r="R65" i="76"/>
  <c r="S65" i="76"/>
  <c r="H66" i="76"/>
  <c r="I66" i="76"/>
  <c r="J66" i="76"/>
  <c r="K66" i="76"/>
  <c r="L66" i="76"/>
  <c r="M66" i="76"/>
  <c r="N66" i="76"/>
  <c r="O66" i="76"/>
  <c r="P66" i="76"/>
  <c r="Q66" i="76"/>
  <c r="R66" i="76"/>
  <c r="S66" i="76"/>
  <c r="H67" i="76"/>
  <c r="I67" i="76"/>
  <c r="J67" i="76"/>
  <c r="K67" i="76"/>
  <c r="L67" i="76"/>
  <c r="M67" i="76"/>
  <c r="N67" i="76"/>
  <c r="O67" i="76"/>
  <c r="P67" i="76"/>
  <c r="Q67" i="76"/>
  <c r="R67" i="76"/>
  <c r="S67" i="76"/>
  <c r="H68" i="76"/>
  <c r="I68" i="76"/>
  <c r="J68" i="76"/>
  <c r="K68" i="76"/>
  <c r="L68" i="76"/>
  <c r="M68" i="76"/>
  <c r="N68" i="76"/>
  <c r="O68" i="76"/>
  <c r="P68" i="76"/>
  <c r="Q68" i="76"/>
  <c r="R68" i="76"/>
  <c r="S68" i="76"/>
  <c r="H69" i="76"/>
  <c r="I69" i="76"/>
  <c r="J69" i="76"/>
  <c r="K69" i="76"/>
  <c r="L69" i="76"/>
  <c r="M69" i="76"/>
  <c r="N69" i="76"/>
  <c r="O69" i="76"/>
  <c r="P69" i="76"/>
  <c r="Q69" i="76"/>
  <c r="R69" i="76"/>
  <c r="S69" i="76"/>
  <c r="H70" i="76"/>
  <c r="I70" i="76"/>
  <c r="J70" i="76"/>
  <c r="K70" i="76"/>
  <c r="L70" i="76"/>
  <c r="M70" i="76"/>
  <c r="N70" i="76"/>
  <c r="O70" i="76"/>
  <c r="P70" i="76"/>
  <c r="Q70" i="76"/>
  <c r="R70" i="76"/>
  <c r="S70" i="76"/>
  <c r="H71" i="76"/>
  <c r="I71" i="76"/>
  <c r="J71" i="76"/>
  <c r="K71" i="76"/>
  <c r="L71" i="76"/>
  <c r="M71" i="76"/>
  <c r="N71" i="76"/>
  <c r="O71" i="76"/>
  <c r="P71" i="76"/>
  <c r="Q71" i="76"/>
  <c r="R71" i="76"/>
  <c r="S71" i="76"/>
  <c r="H72" i="76"/>
  <c r="I72" i="76"/>
  <c r="J72" i="76"/>
  <c r="K72" i="76"/>
  <c r="L72" i="76"/>
  <c r="M72" i="76"/>
  <c r="N72" i="76"/>
  <c r="O72" i="76"/>
  <c r="P72" i="76"/>
  <c r="Q72" i="76"/>
  <c r="R72" i="76"/>
  <c r="S72" i="76"/>
  <c r="H73" i="76"/>
  <c r="I73" i="76"/>
  <c r="J73" i="76"/>
  <c r="K73" i="76"/>
  <c r="L73" i="76"/>
  <c r="M73" i="76"/>
  <c r="N73" i="76"/>
  <c r="O73" i="76"/>
  <c r="P73" i="76"/>
  <c r="Q73" i="76"/>
  <c r="R73" i="76"/>
  <c r="S73" i="76"/>
  <c r="H74" i="76"/>
  <c r="I74" i="76"/>
  <c r="J74" i="76"/>
  <c r="K74" i="76"/>
  <c r="L74" i="76"/>
  <c r="M74" i="76"/>
  <c r="N74" i="76"/>
  <c r="O74" i="76"/>
  <c r="P74" i="76"/>
  <c r="Q74" i="76"/>
  <c r="R74" i="76"/>
  <c r="S74" i="76"/>
  <c r="H75" i="76"/>
  <c r="I75" i="76"/>
  <c r="J75" i="76"/>
  <c r="K75" i="76"/>
  <c r="L75" i="76"/>
  <c r="M75" i="76"/>
  <c r="N75" i="76"/>
  <c r="O75" i="76"/>
  <c r="P75" i="76"/>
  <c r="Q75" i="76"/>
  <c r="R75" i="76"/>
  <c r="S75" i="76"/>
  <c r="H76" i="76"/>
  <c r="I76" i="76"/>
  <c r="J76" i="76"/>
  <c r="K76" i="76"/>
  <c r="L76" i="76"/>
  <c r="M76" i="76"/>
  <c r="N76" i="76"/>
  <c r="O76" i="76"/>
  <c r="P76" i="76"/>
  <c r="Q76" i="76"/>
  <c r="R76" i="76"/>
  <c r="S76" i="76"/>
  <c r="H77" i="76"/>
  <c r="I77" i="76"/>
  <c r="J77" i="76"/>
  <c r="K77" i="76"/>
  <c r="L77" i="76"/>
  <c r="M77" i="76"/>
  <c r="N77" i="76"/>
  <c r="O77" i="76"/>
  <c r="P77" i="76"/>
  <c r="Q77" i="76"/>
  <c r="R77" i="76"/>
  <c r="S77" i="76"/>
  <c r="H78" i="76"/>
  <c r="I78" i="76"/>
  <c r="J78" i="76"/>
  <c r="K78" i="76"/>
  <c r="L78" i="76"/>
  <c r="M78" i="76"/>
  <c r="N78" i="76"/>
  <c r="O78" i="76"/>
  <c r="P78" i="76"/>
  <c r="Q78" i="76"/>
  <c r="R78" i="76"/>
  <c r="S78" i="76"/>
  <c r="H79" i="76"/>
  <c r="I79" i="76"/>
  <c r="J79" i="76"/>
  <c r="K79" i="76"/>
  <c r="L79" i="76"/>
  <c r="M79" i="76"/>
  <c r="N79" i="76"/>
  <c r="O79" i="76"/>
  <c r="P79" i="76"/>
  <c r="Q79" i="76"/>
  <c r="R79" i="76"/>
  <c r="S79" i="76"/>
  <c r="H80" i="76"/>
  <c r="I80" i="76"/>
  <c r="J80" i="76"/>
  <c r="K80" i="76"/>
  <c r="L80" i="76"/>
  <c r="M80" i="76"/>
  <c r="N80" i="76"/>
  <c r="O80" i="76"/>
  <c r="P80" i="76"/>
  <c r="Q80" i="76"/>
  <c r="R80" i="76"/>
  <c r="S80" i="76"/>
  <c r="H81" i="76"/>
  <c r="I81" i="76"/>
  <c r="J81" i="76"/>
  <c r="K81" i="76"/>
  <c r="L81" i="76"/>
  <c r="M81" i="76"/>
  <c r="N81" i="76"/>
  <c r="O81" i="76"/>
  <c r="P81" i="76"/>
  <c r="Q81" i="76"/>
  <c r="R81" i="76"/>
  <c r="S81" i="76"/>
  <c r="H82" i="76"/>
  <c r="I82" i="76"/>
  <c r="J82" i="76"/>
  <c r="K82" i="76"/>
  <c r="L82" i="76"/>
  <c r="M82" i="76"/>
  <c r="N82" i="76"/>
  <c r="O82" i="76"/>
  <c r="P82" i="76"/>
  <c r="Q82" i="76"/>
  <c r="R82" i="76"/>
  <c r="S82" i="76"/>
  <c r="H83" i="76"/>
  <c r="I83" i="76"/>
  <c r="J83" i="76"/>
  <c r="K83" i="76"/>
  <c r="L83" i="76"/>
  <c r="M83" i="76"/>
  <c r="N83" i="76"/>
  <c r="O83" i="76"/>
  <c r="P83" i="76"/>
  <c r="Q83" i="76"/>
  <c r="R83" i="76"/>
  <c r="S83" i="76"/>
  <c r="H84" i="76"/>
  <c r="I84" i="76"/>
  <c r="J84" i="76"/>
  <c r="K84" i="76"/>
  <c r="L84" i="76"/>
  <c r="M84" i="76"/>
  <c r="N84" i="76"/>
  <c r="O84" i="76"/>
  <c r="P84" i="76"/>
  <c r="Q84" i="76"/>
  <c r="R84" i="76"/>
  <c r="S84" i="76"/>
  <c r="H85" i="76"/>
  <c r="I85" i="76"/>
  <c r="J85" i="76"/>
  <c r="K85" i="76"/>
  <c r="L85" i="76"/>
  <c r="M85" i="76"/>
  <c r="N85" i="76"/>
  <c r="O85" i="76"/>
  <c r="P85" i="76"/>
  <c r="Q85" i="76"/>
  <c r="R85" i="76"/>
  <c r="S85" i="76"/>
  <c r="H86" i="76"/>
  <c r="I86" i="76"/>
  <c r="J86" i="76"/>
  <c r="K86" i="76"/>
  <c r="L86" i="76"/>
  <c r="M86" i="76"/>
  <c r="N86" i="76"/>
  <c r="O86" i="76"/>
  <c r="P86" i="76"/>
  <c r="Q86" i="76"/>
  <c r="R86" i="76"/>
  <c r="S86" i="76"/>
  <c r="H87" i="76"/>
  <c r="I87" i="76"/>
  <c r="J87" i="76"/>
  <c r="K87" i="76"/>
  <c r="L87" i="76"/>
  <c r="M87" i="76"/>
  <c r="N87" i="76"/>
  <c r="O87" i="76"/>
  <c r="P87" i="76"/>
  <c r="Q87" i="76"/>
  <c r="R87" i="76"/>
  <c r="S87" i="76"/>
  <c r="H88" i="76"/>
  <c r="I88" i="76"/>
  <c r="J88" i="76"/>
  <c r="K88" i="76"/>
  <c r="L88" i="76"/>
  <c r="M88" i="76"/>
  <c r="N88" i="76"/>
  <c r="O88" i="76"/>
  <c r="P88" i="76"/>
  <c r="Q88" i="76"/>
  <c r="R88" i="76"/>
  <c r="S88" i="76"/>
  <c r="H89" i="76"/>
  <c r="I89" i="76"/>
  <c r="J89" i="76"/>
  <c r="K89" i="76"/>
  <c r="L89" i="76"/>
  <c r="M89" i="76"/>
  <c r="N89" i="76"/>
  <c r="O89" i="76"/>
  <c r="P89" i="76"/>
  <c r="Q89" i="76"/>
  <c r="R89" i="76"/>
  <c r="S89" i="76"/>
  <c r="H90" i="76"/>
  <c r="I90" i="76"/>
  <c r="J90" i="76"/>
  <c r="K90" i="76"/>
  <c r="L90" i="76"/>
  <c r="M90" i="76"/>
  <c r="N90" i="76"/>
  <c r="O90" i="76"/>
  <c r="P90" i="76"/>
  <c r="Q90" i="76"/>
  <c r="R90" i="76"/>
  <c r="S90" i="76"/>
  <c r="H91" i="76"/>
  <c r="I91" i="76"/>
  <c r="J91" i="76"/>
  <c r="K91" i="76"/>
  <c r="L91" i="76"/>
  <c r="M91" i="76"/>
  <c r="N91" i="76"/>
  <c r="O91" i="76"/>
  <c r="P91" i="76"/>
  <c r="Q91" i="76"/>
  <c r="R91" i="76"/>
  <c r="S91" i="76"/>
  <c r="H92" i="76"/>
  <c r="I92" i="76"/>
  <c r="J92" i="76"/>
  <c r="K92" i="76"/>
  <c r="L92" i="76"/>
  <c r="M92" i="76"/>
  <c r="N92" i="76"/>
  <c r="O92" i="76"/>
  <c r="P92" i="76"/>
  <c r="Q92" i="76"/>
  <c r="R92" i="76"/>
  <c r="S92" i="76"/>
  <c r="H93" i="76"/>
  <c r="I93" i="76"/>
  <c r="J93" i="76"/>
  <c r="K93" i="76"/>
  <c r="L93" i="76"/>
  <c r="M93" i="76"/>
  <c r="N93" i="76"/>
  <c r="O93" i="76"/>
  <c r="P93" i="76"/>
  <c r="Q93" i="76"/>
  <c r="R93" i="76"/>
  <c r="S93" i="76"/>
  <c r="H2" i="76"/>
  <c r="S2" i="76"/>
  <c r="R2" i="76"/>
  <c r="Q2" i="76"/>
  <c r="P2" i="76"/>
  <c r="J2" i="76"/>
  <c r="E4" i="96"/>
  <c r="F4" i="96"/>
  <c r="G4" i="96"/>
  <c r="E5" i="96"/>
  <c r="F5" i="96"/>
  <c r="G5" i="96"/>
  <c r="E6" i="96"/>
  <c r="F6" i="96"/>
  <c r="G6" i="96"/>
  <c r="E7" i="96"/>
  <c r="F7" i="96"/>
  <c r="G7" i="96"/>
  <c r="E8" i="96"/>
  <c r="F8" i="96"/>
  <c r="G8" i="96"/>
  <c r="E9" i="96"/>
  <c r="F9" i="96"/>
  <c r="G9" i="96"/>
  <c r="E10" i="96"/>
  <c r="F10" i="96"/>
  <c r="G10" i="96"/>
  <c r="E12" i="96"/>
  <c r="F12" i="96"/>
  <c r="G12" i="96"/>
  <c r="E11" i="96"/>
  <c r="F11" i="96"/>
  <c r="G11" i="96"/>
  <c r="E13" i="96"/>
  <c r="F13" i="96"/>
  <c r="G13" i="96"/>
  <c r="E14" i="96"/>
  <c r="F14" i="96"/>
  <c r="G14" i="96"/>
  <c r="E16" i="96"/>
  <c r="F16" i="96"/>
  <c r="G16" i="96"/>
  <c r="E15" i="96"/>
  <c r="F15" i="96"/>
  <c r="G15" i="96"/>
  <c r="E23" i="96"/>
  <c r="F23" i="96"/>
  <c r="G23" i="96"/>
  <c r="E17" i="96"/>
  <c r="F17" i="96"/>
  <c r="G17" i="96"/>
  <c r="E22" i="96"/>
  <c r="F22" i="96"/>
  <c r="G22" i="96"/>
  <c r="E20" i="96"/>
  <c r="F20" i="96"/>
  <c r="G20" i="96"/>
  <c r="E18" i="96"/>
  <c r="F18" i="96"/>
  <c r="G18" i="96"/>
  <c r="E19" i="96"/>
  <c r="F19" i="96"/>
  <c r="G19" i="96"/>
  <c r="E21" i="96"/>
  <c r="F21" i="96"/>
  <c r="G21" i="96"/>
  <c r="E24" i="96"/>
  <c r="F24" i="96"/>
  <c r="G24" i="96"/>
  <c r="E25" i="96"/>
  <c r="F25" i="96"/>
  <c r="G25" i="96"/>
  <c r="E26" i="96"/>
  <c r="F26" i="96"/>
  <c r="G26" i="96"/>
  <c r="G3" i="96"/>
  <c r="F3" i="96"/>
  <c r="E3" i="96"/>
  <c r="O2" i="76"/>
  <c r="N2" i="76"/>
  <c r="M2" i="76"/>
  <c r="L2" i="76"/>
  <c r="K2" i="76"/>
  <c r="I2" i="76"/>
  <c r="I93" i="77" l="1"/>
  <c r="H93" i="77"/>
  <c r="I92" i="77"/>
  <c r="H92" i="77"/>
  <c r="I91" i="77"/>
  <c r="H91" i="77"/>
  <c r="I90" i="77"/>
  <c r="H90" i="77"/>
  <c r="I89" i="77"/>
  <c r="H89" i="77"/>
  <c r="I88" i="77"/>
  <c r="H88" i="77"/>
  <c r="I87" i="77"/>
  <c r="H87" i="77"/>
  <c r="I86" i="77"/>
  <c r="H86" i="77"/>
  <c r="I85" i="77"/>
  <c r="H85" i="77"/>
  <c r="I84" i="77"/>
  <c r="H84" i="77"/>
  <c r="I83" i="77"/>
  <c r="H83" i="77"/>
  <c r="I82" i="77"/>
  <c r="H82" i="77"/>
  <c r="I81" i="77"/>
  <c r="H81" i="77"/>
  <c r="I80" i="77"/>
  <c r="H80" i="77"/>
  <c r="I79" i="77"/>
  <c r="H79" i="77"/>
  <c r="I78" i="77"/>
  <c r="H78" i="77"/>
  <c r="I77" i="77"/>
  <c r="H77" i="77"/>
  <c r="I76" i="77"/>
  <c r="H76" i="77"/>
  <c r="I75" i="77"/>
  <c r="H75" i="77"/>
  <c r="I74" i="77"/>
  <c r="H74" i="77"/>
  <c r="I73" i="77"/>
  <c r="H73" i="77"/>
  <c r="I72" i="77"/>
  <c r="H72" i="77"/>
  <c r="I71" i="77"/>
  <c r="H71" i="77"/>
  <c r="I70" i="77"/>
  <c r="H70" i="77"/>
  <c r="I69" i="77"/>
  <c r="H69" i="77"/>
  <c r="I68" i="77"/>
  <c r="H68" i="77"/>
  <c r="I67" i="77"/>
  <c r="H67" i="77"/>
  <c r="I66" i="77"/>
  <c r="H66" i="77"/>
  <c r="I65" i="77"/>
  <c r="H65" i="77"/>
  <c r="I64" i="77"/>
  <c r="H64" i="77"/>
  <c r="I63" i="77"/>
  <c r="H63" i="77"/>
  <c r="I62" i="77"/>
  <c r="H62" i="77"/>
  <c r="I61" i="77"/>
  <c r="H61" i="77"/>
  <c r="I60" i="77"/>
  <c r="H60" i="77"/>
  <c r="I59" i="77"/>
  <c r="H59" i="77"/>
  <c r="I58" i="77"/>
  <c r="H58" i="77"/>
  <c r="I57" i="77"/>
  <c r="H57" i="77"/>
  <c r="I56" i="77"/>
  <c r="H56" i="77"/>
  <c r="I55" i="77"/>
  <c r="H55" i="77"/>
  <c r="I54" i="77"/>
  <c r="H54" i="77"/>
  <c r="I53" i="77"/>
  <c r="H53" i="77"/>
  <c r="I52" i="77"/>
  <c r="H52" i="77"/>
  <c r="I51" i="77"/>
  <c r="H51" i="77"/>
  <c r="I50" i="77"/>
  <c r="H50" i="77"/>
  <c r="I49" i="77"/>
  <c r="H49" i="77"/>
  <c r="I48" i="77"/>
  <c r="H48" i="77"/>
  <c r="I47" i="77"/>
  <c r="H47" i="77"/>
  <c r="I46" i="77"/>
  <c r="H46" i="77"/>
  <c r="I45" i="77"/>
  <c r="H45" i="77"/>
  <c r="I44" i="77"/>
  <c r="H44" i="77"/>
  <c r="I43" i="77"/>
  <c r="H43" i="77"/>
  <c r="I42" i="77"/>
  <c r="H42" i="77"/>
  <c r="I41" i="77"/>
  <c r="H41" i="77"/>
  <c r="I40" i="77"/>
  <c r="H40" i="77"/>
  <c r="I39" i="77"/>
  <c r="H39" i="77"/>
  <c r="I38" i="77"/>
  <c r="H38" i="77"/>
  <c r="I37" i="77"/>
  <c r="H37" i="77"/>
  <c r="I36" i="77"/>
  <c r="H36" i="77"/>
  <c r="I35" i="77"/>
  <c r="H35" i="77"/>
  <c r="I34" i="77"/>
  <c r="H34" i="77"/>
  <c r="I33" i="77"/>
  <c r="H33" i="77"/>
  <c r="I32" i="77"/>
  <c r="H32" i="77"/>
  <c r="I31" i="77"/>
  <c r="H31" i="77"/>
  <c r="I30" i="77"/>
  <c r="H30" i="77"/>
  <c r="I29" i="77"/>
  <c r="H29" i="77"/>
  <c r="I28" i="77"/>
  <c r="H28" i="77"/>
  <c r="I27" i="77"/>
  <c r="H27" i="77"/>
  <c r="I26" i="77"/>
  <c r="H26" i="77"/>
  <c r="I25" i="77"/>
  <c r="H25" i="77"/>
  <c r="I24" i="77"/>
  <c r="H24" i="77"/>
  <c r="I23" i="77"/>
  <c r="H23" i="77"/>
  <c r="I22" i="77"/>
  <c r="H22" i="77"/>
  <c r="I21" i="77"/>
  <c r="H21" i="77"/>
  <c r="I20" i="77"/>
  <c r="H20" i="77"/>
  <c r="I19" i="77"/>
  <c r="H19" i="77"/>
  <c r="I18" i="77"/>
  <c r="H18" i="77"/>
  <c r="I17" i="77"/>
  <c r="H17" i="77"/>
  <c r="I16" i="77"/>
  <c r="H16" i="77"/>
  <c r="I15" i="77"/>
  <c r="H15" i="77"/>
  <c r="I14" i="77"/>
  <c r="H14" i="77"/>
  <c r="I13" i="77"/>
  <c r="H13" i="77"/>
  <c r="I12" i="77"/>
  <c r="H12" i="77"/>
  <c r="I11" i="77"/>
  <c r="H11" i="77"/>
  <c r="I10" i="77"/>
  <c r="H10" i="77"/>
  <c r="I9" i="77"/>
  <c r="H9" i="77"/>
  <c r="I8" i="77"/>
  <c r="H8" i="77"/>
  <c r="I7" i="77"/>
  <c r="H7" i="77"/>
  <c r="I6" i="77"/>
  <c r="H6" i="77"/>
  <c r="I5" i="77"/>
  <c r="H5" i="77"/>
  <c r="I4" i="77"/>
  <c r="H4" i="77"/>
  <c r="I3" i="77"/>
  <c r="H3" i="77"/>
  <c r="H2" i="77"/>
  <c r="I2" i="77" l="1"/>
  <c r="J2" i="77"/>
  <c r="G3" i="76"/>
  <c r="G4" i="76"/>
  <c r="G5" i="76"/>
  <c r="G6" i="76"/>
  <c r="G7" i="76"/>
  <c r="G8" i="76"/>
  <c r="G9" i="76"/>
  <c r="G10" i="76"/>
  <c r="G11" i="76"/>
  <c r="G12" i="76"/>
  <c r="G13" i="76"/>
  <c r="G14" i="76"/>
  <c r="G15" i="76"/>
  <c r="G16" i="76"/>
  <c r="G17" i="76"/>
  <c r="G18" i="76"/>
  <c r="G19" i="76"/>
  <c r="G20" i="76"/>
  <c r="G21" i="76"/>
  <c r="G22" i="76"/>
  <c r="G23" i="76"/>
  <c r="G24" i="76"/>
  <c r="G25" i="76"/>
  <c r="G26" i="76"/>
  <c r="G27" i="76"/>
  <c r="G28" i="76"/>
  <c r="G29" i="76"/>
  <c r="G30" i="76"/>
  <c r="G31" i="76"/>
  <c r="G32" i="76"/>
  <c r="G33" i="76"/>
  <c r="G34" i="76"/>
  <c r="G35" i="76"/>
  <c r="G36" i="76"/>
  <c r="G37" i="76"/>
  <c r="G38" i="76"/>
  <c r="G39" i="76"/>
  <c r="G40" i="76"/>
  <c r="G41" i="76"/>
  <c r="G42" i="76"/>
  <c r="G43" i="76"/>
  <c r="G44" i="76"/>
  <c r="G45" i="76"/>
  <c r="G46" i="76"/>
  <c r="G47" i="76"/>
  <c r="G48" i="76"/>
  <c r="G49" i="76"/>
  <c r="G50" i="76"/>
  <c r="G51" i="76"/>
  <c r="G52" i="76"/>
  <c r="G53" i="76"/>
  <c r="G54" i="76"/>
  <c r="G55" i="76"/>
  <c r="G56" i="76"/>
  <c r="G57" i="76"/>
  <c r="G58" i="76"/>
  <c r="G59" i="76"/>
  <c r="G60" i="76"/>
  <c r="G61" i="76"/>
  <c r="G62" i="76"/>
  <c r="G63" i="76"/>
  <c r="G64" i="76"/>
  <c r="G65" i="76"/>
  <c r="G66" i="76"/>
  <c r="G67" i="76"/>
  <c r="G68" i="76"/>
  <c r="G69" i="76"/>
  <c r="G70" i="76"/>
  <c r="G71" i="76"/>
  <c r="G72" i="76"/>
  <c r="G73" i="76"/>
  <c r="G74" i="76"/>
  <c r="G75" i="76"/>
  <c r="G76" i="76"/>
  <c r="G77" i="76"/>
  <c r="G78" i="76"/>
  <c r="G79" i="76"/>
  <c r="G80" i="76"/>
  <c r="G81" i="76"/>
  <c r="G82" i="76"/>
  <c r="G83" i="76"/>
  <c r="G84" i="76"/>
  <c r="G85" i="76"/>
  <c r="G86" i="76"/>
  <c r="G87" i="76"/>
  <c r="G88" i="76"/>
  <c r="G89" i="76"/>
  <c r="G90" i="76"/>
  <c r="G91" i="76"/>
  <c r="G92" i="76"/>
  <c r="G93" i="76"/>
  <c r="G2" i="76"/>
</calcChain>
</file>

<file path=xl/sharedStrings.xml><?xml version="1.0" encoding="utf-8"?>
<sst xmlns="http://schemas.openxmlformats.org/spreadsheetml/2006/main" count="8803" uniqueCount="186">
  <si>
    <t>TEMA</t>
  </si>
  <si>
    <t>ÁMBITO</t>
  </si>
  <si>
    <t>ACCIÓN</t>
  </si>
  <si>
    <t>PLAZO</t>
  </si>
  <si>
    <t>1. El aporte de esta acción para cumplir el objetivo final en la frontera agrícola es:
	1. Muy bajo
	2. Bajo
	3. Medio
	4. Alto
	5. Muy alto</t>
  </si>
  <si>
    <t>2. Esta acción debe ser puesta en ejecución en el:
	1. Corto plazo (hasta 2026)
	2. Mediano plazo (hasta 2030)
	3. Largo plazo (después de 2031)</t>
  </si>
  <si>
    <t>Actualización de POT (Determinantes de CC y Deforestación) Orden 3</t>
  </si>
  <si>
    <t>CP</t>
  </si>
  <si>
    <t>LP</t>
  </si>
  <si>
    <t>MP</t>
  </si>
  <si>
    <t>P</t>
  </si>
  <si>
    <t>Acuerdos de conservación</t>
  </si>
  <si>
    <t xml:space="preserve">Articulación acciones sectoriales en territorio </t>
  </si>
  <si>
    <t>Cultura  ambiental</t>
  </si>
  <si>
    <t>Corto</t>
  </si>
  <si>
    <t>Educación formal</t>
  </si>
  <si>
    <t>Mediano</t>
  </si>
  <si>
    <t>Largo</t>
  </si>
  <si>
    <t>Extensión rural</t>
  </si>
  <si>
    <t>Fortalecimiento de funciones de seguimiento y control de autoridades públicas</t>
  </si>
  <si>
    <t>Fortalecimiento Institucional</t>
  </si>
  <si>
    <t>Fortalecimiento organizativo</t>
  </si>
  <si>
    <t>Fortalecimiento a las JAC, a las organizaciones de mujeres  y demas organizaciones sociales mediante capacitaciones, cursos o diplomados con enfoque territorial en formulación de proyectos (resaltando la conservacion) en temas administrativos, de gestión de proyectos y de su seguimiento y evaluación, teniendo en  cuenta las capacidades educativas de los campesinos, que incluyan las estrategias financieras.</t>
  </si>
  <si>
    <t>Corto plazo</t>
  </si>
  <si>
    <t>Fortalecer capacidades de las organizaciones que se dedican a la conservación. Fortalecimiento a los comités ambientales de las bases sociales (ej: comisiones ambientales JAC) con enfoque territorial y de DDHH. Que haya garantías económicas para el fortalecimiento organizativo</t>
  </si>
  <si>
    <t>Construcción de un centro ambiental en cada municipio para conferencias, charlas y actividades pedagógicas, educativas y culturales en temas ambientales.</t>
  </si>
  <si>
    <t>Generación de información</t>
  </si>
  <si>
    <t>Implementación Programas Pago por Servicios Ambientales PSA</t>
  </si>
  <si>
    <t>Instrumentos de fomento</t>
  </si>
  <si>
    <t>Instrumentos de política</t>
  </si>
  <si>
    <t xml:space="preserve">P </t>
  </si>
  <si>
    <t>Monitoreo</t>
  </si>
  <si>
    <t>Plan Amazónico de transporte intermodal</t>
  </si>
  <si>
    <t>Programas de restauración</t>
  </si>
  <si>
    <t>Reconversión productiva, sustitución o restauración</t>
  </si>
  <si>
    <t>Rediseño de política</t>
  </si>
  <si>
    <t xml:space="preserve">Todo el territorio  </t>
  </si>
  <si>
    <t>Todo el territorio</t>
  </si>
  <si>
    <t>promedio aporte</t>
  </si>
  <si>
    <t>promedio plazo</t>
  </si>
  <si>
    <t xml:space="preserve">	1. Estoy de acuerdo y me involucroo</t>
  </si>
  <si>
    <t xml:space="preserve">	2. Estoy de acuerdo pero no me involucro</t>
  </si>
  <si>
    <t xml:space="preserve">	3. No estoy de acuerdo</t>
  </si>
  <si>
    <t>Articulación de intervenciones contra la ilegalidad- CONALDEF</t>
  </si>
  <si>
    <t>Formalización y restitución</t>
  </si>
  <si>
    <t>Promoción de portafolios de economía forestal</t>
  </si>
  <si>
    <t>Rutas de ordenamiento social, ambiental y productivo de predios</t>
  </si>
  <si>
    <t>Creación de unidades de planificación rural para el ordenamiento territorial</t>
  </si>
  <si>
    <t>Desarrollo de un plan de divulgación del significado legal de la frontera agrícola nacional y la corresponsabilidad ciudadana en su estabilización</t>
  </si>
  <si>
    <t>Acompañamiento a los municipios para actualización de los POT e inclusión de los planes de acción (orden 3 STC 4360/18)</t>
  </si>
  <si>
    <r>
      <t>Acompañamiento a los departamento</t>
    </r>
    <r>
      <rPr>
        <sz val="11"/>
        <rFont val="Arial Narrow"/>
        <family val="2"/>
      </rPr>
      <t>s para actualización de los POD</t>
    </r>
    <r>
      <rPr>
        <sz val="11"/>
        <color theme="1"/>
        <rFont val="Arial Narrow"/>
        <family val="2"/>
      </rPr>
      <t xml:space="preserve"> y formulación de los Planes Regionales Integrales de Cambio Climático PRICC</t>
    </r>
  </si>
  <si>
    <t>Mantenimiento de la estructura ecológica principal en suelo urbano y rural</t>
  </si>
  <si>
    <t>Establecimiento de alianzas directas para la conservación entre cooperantes y organizaciones sociales beneficiarias</t>
  </si>
  <si>
    <t>AEIA</t>
  </si>
  <si>
    <t>Implementación de acciones para restaurar la flora y la fauna en el territorio con incentivos económicos y técnicos</t>
  </si>
  <si>
    <t>Reconocer el conflicto ambiental para tramitarlo política y socialmente</t>
  </si>
  <si>
    <t>Promoción de los acuerdos de uso y conservación del suelo y la biodiversidad con todos los productores del agro</t>
  </si>
  <si>
    <t>Fomento de acuerdos y contratos voluntarios de conservación</t>
  </si>
  <si>
    <t xml:space="preserve">Establecimiento de política pública, planes, programas y proyectos de conservación mediante la integración transnacional o internacional en zonas limítrofes  </t>
  </si>
  <si>
    <t>Reglamentación del mercado de los bonos de carbono y regulación de su pago en el territorio de manera institucionalizada, de igual manera con los Pagos por Servicios Ambientales</t>
  </si>
  <si>
    <t>Resolución de la problemática de agua potable para la población campesina</t>
  </si>
  <si>
    <r>
      <t>Transición a energías sostenibles permitiendo la participación comunitaria en la administración de la planta microcentral de transformación en Mitú</t>
    </r>
    <r>
      <rPr>
        <b/>
        <sz val="11"/>
        <color theme="1"/>
        <rFont val="Arial Narrow"/>
        <family val="2"/>
      </rPr>
      <t xml:space="preserve"> </t>
    </r>
  </si>
  <si>
    <t>Regularización y promoción del turismo sostenible y comunitario con enfoque diferencial</t>
  </si>
  <si>
    <t>Control y monitoreo, por parte de las autoridades legítimas, de la pesca industrial permitiendo el ciclo normal de vida animal</t>
  </si>
  <si>
    <t xml:space="preserve">Control judicial y cumplimiento de la ley  a grandes capitales y terratenintes que promueven formas de producción insostenibles </t>
  </si>
  <si>
    <t xml:space="preserve">Ajuste de la ley o acto administrativo que pone en marcha el Plan Artemisa y la lucha contra las drogas, respetando, excluyendo y diferenciando las áreas de conservación ambiental y las zonas PDET de las Zonas Futuro </t>
  </si>
  <si>
    <t xml:space="preserve">Prohibición y erradicación definitiva de la fumigación con glifosato por su negativo impacto en salud humana, animal y ambiental </t>
  </si>
  <si>
    <t>Generación de estrategias de sensibilización y capacitación para la protección de especies en vías de extinción</t>
  </si>
  <si>
    <t>Educación ambiental para el comportamiento respetuoso y el uso adecuado de sitios especiales en AEIA</t>
  </si>
  <si>
    <t xml:space="preserve">Sensibilización y  educación ambiental a los transportadores fluviales y terrestres para el cuidado de los rios y el entorno natural asociado a las vías </t>
  </si>
  <si>
    <t>Ejecución de proyectos de sensibilización y pedagógicos en torno al cuidado de la estrella fluvial del Inírida para la población en general</t>
  </si>
  <si>
    <t>Promover iniciativas para proteger  y regular el ingreso y uso a los sitios sagrados de comunidades indígenas</t>
  </si>
  <si>
    <t>Ejecución de mecanismos para la protección, promoción y fortalecimiento de la cultura indígena y afro, con el uso de la tecnología tanto para colegios como para la población en general</t>
  </si>
  <si>
    <t>Implementación de estrategias educativas ambientales para cuidar la Serranía del Chiribiquete</t>
  </si>
  <si>
    <t>Acompañamiento institucional y desarrollo de cadenas productivas de los productos no maderables del bosque y el manejo forestal sostenible, en particular en zonas con función ambiental amortiguadora (caso Chiribiquete).</t>
  </si>
  <si>
    <t>Relocalización de los ocupantes en AEIA</t>
  </si>
  <si>
    <t xml:space="preserve">Aplicación de la Ley 160 de 1994 en torno a limitaciones en el tamaño de la propiedad en ZRC y tenencia de la tierra (acceso equitativo de las tierras en especial a la mujer campesina e indígena), </t>
  </si>
  <si>
    <t>Aplicación de mecanismos de expropiación de tierras debido a condiciones improductivas, degradación del ambiente o latinfundismo en AEIA</t>
  </si>
  <si>
    <t>Legalización de predios y flexibilización de los mecanismos de formalización de las tierras</t>
  </si>
  <si>
    <t xml:space="preserve">Intervención judicial a los propietarios  que tengan más de una UAF en las Zonas de Reserva Campesina ZRC </t>
  </si>
  <si>
    <t xml:space="preserve">Operativización de las zonas de reserva campesina </t>
  </si>
  <si>
    <t xml:space="preserve">Saneamiento y formalización de resguardos indígenas </t>
  </si>
  <si>
    <t xml:space="preserve">Articulación de las acciones del Plan de Acción PA, con el Punto 1 del Acuerdo Final para la Terminación del Conflicto Armado y con las acciones acordadas en los paros campesinos. </t>
  </si>
  <si>
    <t>Cumplimiento de los compromisos que se acordaron en el paro campesino (Acuerdos de Altamira, Villavicencio).</t>
  </si>
  <si>
    <t>Resolución de litigios territoriales y jurídicos por catastro del municipio (demanda del Consejo Regional Indigena del Cauca CRIC) en Piamonte (Cauca)</t>
  </si>
  <si>
    <t>Control efectivo institucional y comunitario que garantice el cumplimiento de normas para protección ambiental</t>
  </si>
  <si>
    <t>Control efectivo de la corrupción en las administraciones de las entidades territoriales que administran recursos orientados a la población rura</t>
  </si>
  <si>
    <t xml:space="preserve">Diseño e implementación de estrategias y acciones que vinculen los grandes propietarios a los procesos y proyectos de alternativas productivas sostenibles para reconversión de la ganadería extensiva que integran medidas de control a la deforestación </t>
  </si>
  <si>
    <t>Implementación de estrategias educativas ambientales para disfrutar, cuidar y conservar la Serranía del Chiribiquete</t>
  </si>
  <si>
    <t>Prohibición y sanción de la ganadería extensiva como modelo productivo en la amazonia colombiana</t>
  </si>
  <si>
    <t>Capacitación en normatividad ambiental a la comunidad en general.</t>
  </si>
  <si>
    <t>Inclusión de la representación de los productores rurales en la mesa de seguimiento a la Sentencia 4360 de 2018 con participacion de cada departamento amazonico</t>
  </si>
  <si>
    <t xml:space="preserve">Acompañamiento institucional en el diseño y reconocimiento de un mecanismo comunitario  para el desarrollo de las acciones del Plan de Acción PA, su seguimiento y evaluación </t>
  </si>
  <si>
    <t xml:space="preserve">Desarrollo de ejercicios participativos con los beneficiarios de los diferentes programas y proyectos, para reconocimiento de sus deberes y derechos en el manejo del territorio, la reducción de la deforestación y la incorporación de buenas prácticas con herramientas de manejo del paisaje para la adaptación al cambio climático. </t>
  </si>
  <si>
    <t>Identificación, reconocimiento y fortalecimiento de instancias de diálogo comunitario para la conservación ambiental</t>
  </si>
  <si>
    <t xml:space="preserve">Diseño de estrategias y herramientas participativas para la difusión de los resultados de la política agropecuaria, identificar vacíos y temas críticos, para su mejoramiento continuo, y cumplimiento efectivo y eficaz. </t>
  </si>
  <si>
    <t>Implementación de veedurías para el cumplimiento de los proyectos productivos sostenibles que se otorguen a los campesinos.</t>
  </si>
  <si>
    <t xml:space="preserve">Análisis de los efectos e impactos de la política pública de explotación de recursos naturales y vigilancia, control y seguimiento a la expedición de licencias de explotación. </t>
  </si>
  <si>
    <t>Establecimiento de tecnologías amigables con el entorno ambiental para los campamentos del ejército</t>
  </si>
  <si>
    <t>Fortalecer las autoridades indígenas para el control territorial</t>
  </si>
  <si>
    <t>Crear un programa especial para cuidar a los sabedores y sabedoras de las comunidades</t>
  </si>
  <si>
    <t>Fortalecimiento a través de talleres, formulación de proyectos gastronómicos y manejo de los alimentos para las mujeres rurales</t>
  </si>
  <si>
    <t xml:space="preserve">Fortalecer los procesos de mujeres por medio de proyectos, acompañamiento </t>
  </si>
  <si>
    <t>Promoción de garantías de participación a los jóvenes rurales y llas mujeres en los procesos de sus territorios</t>
  </si>
  <si>
    <t>Colocar mapas institucionales, geográficos y de socialización del ordenamiento territorial y leyesambientales en las veredas a la vista de todos</t>
  </si>
  <si>
    <t>Estudio y valoración de los bosques para su reconocimiento ante las entidades de financiación</t>
  </si>
  <si>
    <t>Difusión de la información a los productores sobre la zonificación y usos del suelo, así como las diferentes formas de conservación y aprovechamiento sostenible del bosque (productos maderables y no maderables)</t>
  </si>
  <si>
    <t>Hacer un estudio de geografía cultural que identifique las posibilidades, iniciativas y diferentes formas de conservación ambiental desde y para el territorio</t>
  </si>
  <si>
    <t>Consolidación y democratización de un sistema de información que oriente la toma de decisiones de los productores</t>
  </si>
  <si>
    <t>Fomento de la investigación científica de flora y fauna para el beneficio medicinal y alimenticio</t>
  </si>
  <si>
    <t>Investigacion en biodiversidad turística</t>
  </si>
  <si>
    <t xml:space="preserve">Acompañamiento a los municipios para la formulación de proyectos propuestos en los planes de acción como resultado de la orden 3 STC 4360/18 </t>
  </si>
  <si>
    <t>Investigación cuantitativa y cualitativa de las personas y familias que están en reserva forestal y demas AEIA</t>
  </si>
  <si>
    <t>Establecimiento de incentivos económicos y de servicios sociales para asegurar la supervivencia humana y en consecuencia la conservación del bosque</t>
  </si>
  <si>
    <t>Nombramiento de los guardianes del agua (soluciones para acueductos veredales y el cuidado de los nacederos)</t>
  </si>
  <si>
    <t>Inclusión en los mercados de bonos de carbono</t>
  </si>
  <si>
    <t>Desarrollo de incentivos para la recuperación y restauración de áreas degradadas, de manera participativa, en las zonas de conservación</t>
  </si>
  <si>
    <t xml:space="preserve">Financiar iniciativas de las mujeres rurales que promueven proyectos productivos sostenibles </t>
  </si>
  <si>
    <t>Financiación del establecimiento de sistemas productivos agroforestales y silvopastoriles </t>
  </si>
  <si>
    <t>Definición del estado de la propiedad</t>
  </si>
  <si>
    <t>Lucha contra economías ilegales</t>
  </si>
  <si>
    <t>Control y seguimiento al inventario vacuno  implantando chips de gps a todo el hato ganadero en la amazonia</t>
  </si>
  <si>
    <t>Control a lavado de activos a travéz de la ganadería</t>
  </si>
  <si>
    <t>Control del tráfico ilegal de madera</t>
  </si>
  <si>
    <t>Creación de comités o grupos de veeduría ciudadana para el monitoreo, control y seguimiento a las iniciativas recomendadas por las comunidades rurales para el Plan de Acción PA y PIVAC que contendrán la deforestación (conformado por representantes de organizaciones sociales)</t>
  </si>
  <si>
    <t xml:space="preserve">Neutralización, impedimento y desarticulación de la construccion de la vía que comunica el Sur del Guaviare con el Vaupés, cuyo recorrido pasa por Miraflores y Carurú. </t>
  </si>
  <si>
    <t>Formulación de un programa de incentivos para reforestar, recuperar y restaurar áreas degradadas por la ganadería y la agricultura tradicional, en las AEIA</t>
  </si>
  <si>
    <t>Establecimiento y promoción de  viveros comunitarios agroforestales con especies nativas para restauración y conservación</t>
  </si>
  <si>
    <t>Fortalecimiento (pequeña y mediana) industria agrícola, piscícola, agroforestal y maderera a escala departamental y local </t>
  </si>
  <si>
    <t xml:space="preserve">Promoción y gestión del uso medicinal y nutricional de la hoja de coca </t>
  </si>
  <si>
    <t>Revisión del Conpes 4021, con los voceros de las comunidades campesinas en AEIA, en función de promover estrategias intersectoriales, multidimensionales y sistemicas para frenar el cambio del uso del suelo y la perdida de bosque natural, fomentando la conservación y manejo sostenible de los bosques.</t>
  </si>
  <si>
    <t>Inclusión de los residentes en parques naturales como beneficiarios de los acuerdos y contratos de conservación priorizando a quienes estaban en el territorio antes de la firma del acuerdo final</t>
  </si>
  <si>
    <t>Revisión de la política de intervención en áreas de especial importancia ambiental, incorporando un manejo integral con la participación de comunidades rurales campesinas que promuevan la conservación en sus medios de vida</t>
  </si>
  <si>
    <t>Prohibición de licencias minero-energéticas</t>
  </si>
  <si>
    <t xml:space="preserve">Prohibición del fracking en la Amazonia colombiana </t>
  </si>
  <si>
    <t>Rediseño de política pública que tiene efecto directo en el deterioro y pérdida de calidad y cantidad de recursos naturales, la biodiversidad y los servicios ecosistémicos.</t>
  </si>
  <si>
    <t>Planificación predial con enfoque agroambiental, incluyendo  el mejoramiento de vivienda y el uso de herramientas de manejo del paisaje (perchas, refugios, aislamiento, cercas vivas…), propiciando la conectividad de los paisajes rurales con las áreas de conservación aledañas</t>
  </si>
  <si>
    <t>Implementación efectiva del desarrollo alternativo a partir del ordenamiento territorial.</t>
  </si>
  <si>
    <t>Etiquetas de fila</t>
  </si>
  <si>
    <t>Total general</t>
  </si>
  <si>
    <t>Estoy de acuerdo y me involucroo</t>
  </si>
  <si>
    <t>Estoy de acuerdo pero no me involucro</t>
  </si>
  <si>
    <t>No estoy de acuerdo</t>
  </si>
  <si>
    <t>Promedio de Estoy de acuerdo y me involucroo</t>
  </si>
  <si>
    <t>Promedio de promedio plazo</t>
  </si>
  <si>
    <t>Promedio de promedio aporte</t>
  </si>
  <si>
    <t>Promedio de Estoy de acuerdo pero no me involucro</t>
  </si>
  <si>
    <t>Promedio de No estoy de acuerdo</t>
  </si>
  <si>
    <t>Aporte</t>
  </si>
  <si>
    <t>Plazo</t>
  </si>
  <si>
    <t>moda plazo</t>
  </si>
  <si>
    <t>(Todas)</t>
  </si>
  <si>
    <t>h1</t>
  </si>
  <si>
    <t>h2</t>
  </si>
  <si>
    <t>h3</t>
  </si>
  <si>
    <t>h4</t>
  </si>
  <si>
    <t>h5</t>
  </si>
  <si>
    <t>h6</t>
  </si>
  <si>
    <t>h7</t>
  </si>
  <si>
    <t>Promedio de moda plazo</t>
  </si>
  <si>
    <t>Aporte promedio</t>
  </si>
  <si>
    <t>MODA</t>
  </si>
  <si>
    <t>%involucra</t>
  </si>
  <si>
    <t>%no invo</t>
  </si>
  <si>
    <t>%desacu</t>
  </si>
  <si>
    <t>h8</t>
  </si>
  <si>
    <t>me involucroo</t>
  </si>
  <si>
    <t>no me involucro</t>
  </si>
  <si>
    <t>Acompañamiento a los departamentos para actualización de los POD y formulación de los Planes Regionales Integrales de Cambio Climático PRICC</t>
  </si>
  <si>
    <t xml:space="preserve">Transición a energías sostenibles permitiendo la participación comunitaria en la administración de la planta microcentral de transformación en Mitú </t>
  </si>
  <si>
    <t>%</t>
  </si>
  <si>
    <t>Estoy de acuerdo y me involucro</t>
  </si>
  <si>
    <t>Estoy de acuerdo y no me involucro</t>
  </si>
  <si>
    <t xml:space="preserve">	1. Estoy de acuerdo y me involucro</t>
  </si>
  <si>
    <t>h9</t>
  </si>
  <si>
    <t>h10</t>
  </si>
  <si>
    <t>h11</t>
  </si>
  <si>
    <t>h12</t>
  </si>
  <si>
    <t>% Estoy de acuerdo y me involucro</t>
  </si>
  <si>
    <t>% Estoy de acuerdo pero no me involucro</t>
  </si>
  <si>
    <t>% No estoy de acuerdo</t>
  </si>
  <si>
    <t>Muy bajo</t>
  </si>
  <si>
    <t>Bajo</t>
  </si>
  <si>
    <t>Medio</t>
  </si>
  <si>
    <t>Alto</t>
  </si>
  <si>
    <t>Muy alto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</si>
</sst>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b/>
      <sz val="11"/>
      <color theme="1"/>
      <name val="Arial Narrow"/>
      <family val="2"/>
    </font>
    <font>
      <sz val="11"/>
      <color rgb="FF000000"/>
      <name val="Arial Narrow"/>
      <family val="2"/>
    </font>
    <font>
      <sz val="11"/>
      <color theme="1"/>
      <name val="Arial Narrow"/>
      <family val="2"/>
    </font>
    <font>
      <sz val="11"/>
      <name val="Arial Narrow"/>
      <family val="2"/>
    </font>
    <font>
      <sz val="12"/>
      <color rgb="FF006100"/>
      <name val="Calibri"/>
      <family val="2"/>
      <scheme val="minor"/>
    </font>
    <font>
      <sz val="10"/>
      <color rgb="FF000000"/>
      <name val="Arial Narrow"/>
      <family val="2"/>
    </font>
    <font>
      <sz val="10"/>
      <color theme="1"/>
      <name val="Arial Narrow"/>
      <family val="2"/>
    </font>
    <font>
      <b/>
      <sz val="11"/>
      <color rgb="FF000000"/>
      <name val="Arial Narrow"/>
      <family val="2"/>
    </font>
    <font>
      <sz val="8"/>
      <name val="Calibri"/>
      <family val="2"/>
      <scheme val="minor"/>
    </font>
    <font>
      <sz val="14"/>
      <color rgb="FF595959"/>
      <name val="Calibri"/>
      <family val="2"/>
      <scheme val="minor"/>
    </font>
  </fonts>
  <fills count="8">
    <fill>
      <patternFill patternType="none"/>
    </fill>
    <fill>
      <patternFill patternType="gray125"/>
    </fill>
    <fill>
      <patternFill patternType="solid">
        <fgColor rgb="FFC6EFCE"/>
      </patternFill>
    </fill>
    <fill>
      <patternFill patternType="solid">
        <fgColor theme="4" tint="0.79998168889431442"/>
        <bgColor theme="4" tint="0.79998168889431442"/>
      </patternFill>
    </fill>
    <fill>
      <patternFill patternType="solid">
        <fgColor theme="9" tint="-0.249977111117893"/>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7" tint="0.3999755851924192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
      <left/>
      <right/>
      <top/>
      <bottom style="thin">
        <color theme="4" tint="0.39997558519241921"/>
      </bottom>
      <diagonal/>
    </border>
    <border>
      <left/>
      <right/>
      <top style="thin">
        <color theme="4" tint="0.39997558519241921"/>
      </top>
      <bottom/>
      <diagonal/>
    </border>
  </borders>
  <cellStyleXfs count="2">
    <xf numFmtId="0" fontId="0" fillId="0" borderId="0"/>
    <xf numFmtId="0" fontId="6" fillId="2" borderId="0" applyNumberFormat="0" applyBorder="0" applyAlignment="0" applyProtection="0"/>
  </cellStyleXfs>
  <cellXfs count="78">
    <xf numFmtId="0" fontId="0" fillId="0" borderId="0" xfId="0"/>
    <xf numFmtId="0" fontId="2" fillId="0" borderId="1" xfId="0" applyFont="1" applyBorder="1" applyAlignment="1">
      <alignment horizontal="center"/>
    </xf>
    <xf numFmtId="0" fontId="1" fillId="0" borderId="1" xfId="0" applyFont="1" applyBorder="1" applyAlignment="1">
      <alignment horizontal="center"/>
    </xf>
    <xf numFmtId="0" fontId="1" fillId="0" borderId="1" xfId="0" applyFont="1" applyBorder="1" applyAlignment="1">
      <alignment horizontal="center" wrapText="1"/>
    </xf>
    <xf numFmtId="0" fontId="3" fillId="0" borderId="2" xfId="0" applyFont="1" applyBorder="1" applyAlignment="1">
      <alignment horizontal="center" vertical="center" wrapText="1"/>
    </xf>
    <xf numFmtId="0" fontId="3" fillId="0" borderId="2" xfId="0" applyFont="1" applyBorder="1" applyAlignment="1">
      <alignment horizontal="justify"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0" fontId="4" fillId="0" borderId="3" xfId="0" applyFont="1" applyBorder="1" applyAlignment="1">
      <alignment horizontal="justify" vertical="center" wrapText="1"/>
    </xf>
    <xf numFmtId="0" fontId="4" fillId="0" borderId="3" xfId="0" applyFont="1" applyBorder="1" applyAlignment="1">
      <alignment horizontal="center" vertical="center"/>
    </xf>
    <xf numFmtId="0" fontId="4" fillId="0" borderId="3" xfId="0" applyFont="1" applyBorder="1" applyAlignment="1">
      <alignment horizontal="left" vertical="center"/>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0" fontId="3" fillId="0" borderId="3"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3" xfId="0" applyFont="1" applyBorder="1" applyAlignment="1">
      <alignment horizontal="center" vertical="center" wrapText="1"/>
    </xf>
    <xf numFmtId="0" fontId="0" fillId="0" borderId="3" xfId="0" applyBorder="1"/>
    <xf numFmtId="0" fontId="4" fillId="0" borderId="3" xfId="0" applyFont="1" applyBorder="1" applyAlignment="1">
      <alignment horizontal="center" vertical="top" wrapText="1"/>
    </xf>
    <xf numFmtId="0" fontId="4" fillId="0" borderId="3" xfId="0" applyFont="1" applyBorder="1" applyAlignment="1">
      <alignment wrapText="1"/>
    </xf>
    <xf numFmtId="0" fontId="3" fillId="0" borderId="3" xfId="0" applyFont="1" applyBorder="1" applyAlignment="1">
      <alignment horizontal="justify" vertical="center"/>
    </xf>
    <xf numFmtId="0" fontId="3" fillId="0" borderId="3" xfId="0" applyFont="1" applyBorder="1" applyAlignment="1">
      <alignment wrapText="1"/>
    </xf>
    <xf numFmtId="0" fontId="3" fillId="0" borderId="3" xfId="0" applyFont="1" applyBorder="1" applyAlignment="1">
      <alignment vertical="top" wrapText="1"/>
    </xf>
    <xf numFmtId="0" fontId="5" fillId="0" borderId="3" xfId="0" applyFont="1" applyBorder="1" applyAlignment="1">
      <alignment wrapText="1"/>
    </xf>
    <xf numFmtId="0" fontId="5" fillId="0" borderId="3" xfId="1" applyFont="1" applyFill="1" applyBorder="1" applyAlignment="1">
      <alignment vertical="center" wrapText="1"/>
    </xf>
    <xf numFmtId="0" fontId="4" fillId="0" borderId="0" xfId="0" applyFont="1"/>
    <xf numFmtId="0" fontId="4" fillId="0" borderId="0" xfId="0" applyFont="1" applyAlignment="1">
      <alignment horizontal="center"/>
    </xf>
    <xf numFmtId="0" fontId="0" fillId="0" borderId="0" xfId="0" applyAlignment="1">
      <alignment horizontal="center"/>
    </xf>
    <xf numFmtId="0" fontId="7" fillId="0" borderId="3" xfId="0" applyFont="1" applyBorder="1" applyAlignment="1">
      <alignment horizontal="left" vertical="center" wrapText="1"/>
    </xf>
    <xf numFmtId="0" fontId="8" fillId="0" borderId="3" xfId="0" applyFont="1" applyBorder="1" applyAlignment="1">
      <alignment horizontal="left" vertical="center" wrapText="1"/>
    </xf>
    <xf numFmtId="0" fontId="3" fillId="0" borderId="3" xfId="0" applyFont="1" applyBorder="1" applyAlignment="1">
      <alignment vertical="center" wrapText="1"/>
    </xf>
    <xf numFmtId="0" fontId="4" fillId="0" borderId="3" xfId="0" applyFont="1" applyBorder="1" applyAlignment="1">
      <alignment vertical="center" wrapText="1"/>
    </xf>
    <xf numFmtId="0" fontId="1" fillId="0" borderId="4" xfId="0" applyFont="1" applyBorder="1" applyAlignment="1">
      <alignment horizontal="center" wrapText="1"/>
    </xf>
    <xf numFmtId="0" fontId="5" fillId="0" borderId="3" xfId="0" applyFont="1" applyBorder="1" applyAlignment="1">
      <alignment vertical="center" wrapText="1"/>
    </xf>
    <xf numFmtId="0" fontId="3" fillId="0" borderId="2" xfId="0" applyFont="1" applyBorder="1" applyAlignment="1">
      <alignment vertical="center" wrapText="1"/>
    </xf>
    <xf numFmtId="0" fontId="5" fillId="0" borderId="3" xfId="1" applyFont="1" applyFill="1" applyBorder="1" applyAlignment="1">
      <alignment wrapText="1"/>
    </xf>
    <xf numFmtId="0" fontId="3" fillId="0" borderId="3" xfId="0" applyFont="1" applyBorder="1" applyAlignment="1">
      <alignment horizontal="left" vertical="top" wrapText="1"/>
    </xf>
    <xf numFmtId="0" fontId="0" fillId="0" borderId="3" xfId="0" applyBorder="1" applyAlignment="1">
      <alignment horizontal="center"/>
    </xf>
    <xf numFmtId="0" fontId="1" fillId="0" borderId="5" xfId="0" applyFont="1" applyBorder="1" applyAlignment="1">
      <alignment horizontal="center" wrapText="1"/>
    </xf>
    <xf numFmtId="0" fontId="0" fillId="0" borderId="2" xfId="0" applyBorder="1"/>
    <xf numFmtId="0" fontId="2" fillId="0" borderId="3" xfId="0" applyFont="1" applyBorder="1" applyAlignment="1">
      <alignment horizontal="center" vertical="center"/>
    </xf>
    <xf numFmtId="0" fontId="1" fillId="0" borderId="3" xfId="0" applyFont="1" applyBorder="1" applyAlignment="1">
      <alignment horizontal="center"/>
    </xf>
    <xf numFmtId="0" fontId="9" fillId="0" borderId="3" xfId="0" applyFont="1" applyBorder="1" applyAlignment="1">
      <alignment horizontal="center" vertical="center" wrapText="1"/>
    </xf>
    <xf numFmtId="0" fontId="3" fillId="0" borderId="6" xfId="0" applyFont="1" applyBorder="1" applyAlignment="1">
      <alignment horizontal="center" vertical="center" wrapText="1"/>
    </xf>
    <xf numFmtId="2" fontId="0" fillId="0" borderId="0" xfId="0" applyNumberFormat="1"/>
    <xf numFmtId="2" fontId="1" fillId="0" borderId="1" xfId="0" applyNumberFormat="1" applyFont="1" applyBorder="1" applyAlignment="1">
      <alignment horizontal="center" wrapText="1"/>
    </xf>
    <xf numFmtId="2" fontId="1" fillId="0" borderId="4" xfId="0" applyNumberFormat="1" applyFont="1" applyBorder="1" applyAlignment="1">
      <alignment horizontal="center" wrapText="1"/>
    </xf>
    <xf numFmtId="0" fontId="1" fillId="0" borderId="0" xfId="0" applyFont="1" applyAlignment="1">
      <alignment horizontal="center"/>
    </xf>
    <xf numFmtId="0" fontId="0" fillId="0" borderId="0" xfId="0" pivotButton="1"/>
    <xf numFmtId="0" fontId="0" fillId="0" borderId="0" xfId="0" applyAlignment="1">
      <alignment horizontal="left"/>
    </xf>
    <xf numFmtId="0" fontId="1" fillId="3" borderId="7" xfId="0" applyFont="1" applyFill="1" applyBorder="1"/>
    <xf numFmtId="2" fontId="1" fillId="3" borderId="0" xfId="0" applyNumberFormat="1" applyFont="1" applyFill="1"/>
    <xf numFmtId="2" fontId="0" fillId="0" borderId="8" xfId="0" applyNumberFormat="1" applyBorder="1"/>
    <xf numFmtId="0" fontId="4" fillId="0" borderId="2" xfId="0" applyFont="1" applyBorder="1" applyAlignment="1">
      <alignment horizontal="center" vertical="top" wrapText="1"/>
    </xf>
    <xf numFmtId="0" fontId="1" fillId="0" borderId="0" xfId="0" applyFont="1"/>
    <xf numFmtId="0" fontId="2" fillId="0" borderId="0" xfId="0" applyFont="1"/>
    <xf numFmtId="2" fontId="0" fillId="0" borderId="0" xfId="0" applyNumberFormat="1" applyAlignment="1">
      <alignment horizontal="center"/>
    </xf>
    <xf numFmtId="0" fontId="0" fillId="0" borderId="0" xfId="0" pivotButton="1" applyAlignment="1">
      <alignment wrapText="1"/>
    </xf>
    <xf numFmtId="0" fontId="0" fillId="0" borderId="0" xfId="0" applyAlignment="1">
      <alignment wrapText="1"/>
    </xf>
    <xf numFmtId="0" fontId="5" fillId="0" borderId="0" xfId="0" applyFont="1" applyAlignment="1">
      <alignment horizontal="center" vertical="center" wrapText="1"/>
    </xf>
    <xf numFmtId="2" fontId="1" fillId="0" borderId="0" xfId="0" applyNumberFormat="1" applyFont="1"/>
    <xf numFmtId="0" fontId="3" fillId="0" borderId="0" xfId="0" applyFont="1" applyAlignment="1">
      <alignment horizontal="center" vertical="center" wrapText="1"/>
    </xf>
    <xf numFmtId="0" fontId="1" fillId="0" borderId="0" xfId="0" applyFont="1" applyAlignment="1">
      <alignment wrapText="1"/>
    </xf>
    <xf numFmtId="0" fontId="4" fillId="0" borderId="0" xfId="0" applyFont="1" applyAlignment="1">
      <alignment horizontal="center" vertical="top" wrapText="1"/>
    </xf>
    <xf numFmtId="0" fontId="4" fillId="0" borderId="2" xfId="0" applyFont="1" applyBorder="1" applyAlignment="1">
      <alignment horizontal="center" vertical="center"/>
    </xf>
    <xf numFmtId="0" fontId="0" fillId="0" borderId="0" xfId="0" applyAlignment="1">
      <alignment horizontal="left" wrapText="1"/>
    </xf>
    <xf numFmtId="0" fontId="0" fillId="0" borderId="8" xfId="0" applyBorder="1" applyAlignment="1">
      <alignment horizontal="left" wrapText="1"/>
    </xf>
    <xf numFmtId="0" fontId="1" fillId="3" borderId="0" xfId="0" applyFont="1" applyFill="1" applyAlignment="1">
      <alignment horizontal="left" wrapText="1"/>
    </xf>
    <xf numFmtId="0" fontId="2" fillId="0" borderId="0" xfId="0" applyFont="1" applyAlignment="1">
      <alignment wrapText="1"/>
    </xf>
    <xf numFmtId="0" fontId="4" fillId="0" borderId="0" xfId="0" applyFont="1" applyAlignment="1">
      <alignment wrapText="1"/>
    </xf>
    <xf numFmtId="2" fontId="0" fillId="0" borderId="0" xfId="0" applyNumberFormat="1" applyAlignment="1">
      <alignment wrapText="1"/>
    </xf>
    <xf numFmtId="2" fontId="1" fillId="0" borderId="0" xfId="0" applyNumberFormat="1" applyFont="1" applyAlignment="1">
      <alignment wrapText="1"/>
    </xf>
    <xf numFmtId="0" fontId="4" fillId="0" borderId="0" xfId="0" applyFont="1" applyAlignment="1">
      <alignment horizontal="center" vertical="center"/>
    </xf>
    <xf numFmtId="0" fontId="11" fillId="0" borderId="0" xfId="0" applyFont="1" applyAlignment="1">
      <alignment horizontal="center" vertical="center" wrapText="1" readingOrder="1"/>
    </xf>
    <xf numFmtId="0" fontId="0" fillId="4" borderId="0" xfId="0" applyFill="1"/>
    <xf numFmtId="0" fontId="0" fillId="5" borderId="0" xfId="0" applyFill="1"/>
    <xf numFmtId="0" fontId="0" fillId="6" borderId="0" xfId="0" applyFill="1"/>
    <xf numFmtId="0" fontId="0" fillId="7" borderId="0" xfId="0" applyFill="1"/>
    <xf numFmtId="0" fontId="1" fillId="5" borderId="0" xfId="0" applyFont="1" applyFill="1"/>
  </cellXfs>
  <cellStyles count="2">
    <cellStyle name="Bueno" xfId="1" builtinId="26"/>
    <cellStyle name="Normal" xfId="0" builtinId="0"/>
  </cellStyles>
  <dxfs count="5">
    <dxf>
      <numFmt numFmtId="2" formatCode="0.00"/>
    </dxf>
    <dxf>
      <alignment wrapText="1"/>
    </dxf>
    <dxf>
      <alignment wrapText="1"/>
    </dxf>
    <dxf>
      <numFmt numFmtId="2" formatCode="0.00"/>
    </dxf>
    <dxf>
      <numFmt numFmtId="2"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pivotCacheDefinition" Target="pivotCache/pivotCacheDefinition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pivotCacheDefinition" Target="pivotCache/pivotCacheDefinition1.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Aporte promedio por acción</a:t>
            </a:r>
            <a:r>
              <a:rPr lang="es-CO" sz="1400" b="0" i="0" u="none" strike="noStrike" baseline="0">
                <a:effectLst/>
              </a:rPr>
              <a:t>. AEIA. Guaviare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clustered"/>
        <c:varyColors val="0"/>
        <c:ser>
          <c:idx val="0"/>
          <c:order val="0"/>
          <c:tx>
            <c:strRef>
              <c:f>APORTES!$L$1</c:f>
              <c:strCache>
                <c:ptCount val="1"/>
                <c:pt idx="0">
                  <c:v>promedio aporte</c:v>
                </c:pt>
              </c:strCache>
            </c:strRef>
          </c:tx>
          <c:spPr>
            <a:solidFill>
              <a:schemeClr val="accent1"/>
            </a:solidFill>
            <a:ln>
              <a:noFill/>
            </a:ln>
            <a:effectLst/>
          </c:spPr>
          <c:invertIfNegative val="0"/>
          <c:cat>
            <c:strRef>
              <c:f>APORTES!$K$2:$K$93</c:f>
              <c:strCache>
                <c:ptCount val="92"/>
                <c:pt idx="0">
                  <c:v>Control y seguimiento al inventario vacuno  implantando chips de gps a todo el hato ganadero en la amazonia</c:v>
                </c:pt>
                <c:pt idx="1">
                  <c:v>Resolución de litigios territoriales y jurídicos por catastro del municipio (demanda del Consejo Regional Indigena del Cauca CRIC) en Piamonte (Cauca)</c:v>
                </c:pt>
                <c:pt idx="2">
                  <c:v>Ajuste de la ley o acto administrativo que pone en marcha el Plan Artemisa y la lucha contra las drogas, respetando, excluyendo y diferenciando las áreas de conservación ambiental y las zonas PDET de las Zonas Futuro </c:v>
                </c:pt>
                <c:pt idx="3">
                  <c:v>Ejecución de proyectos de sensibilización y pedagógicos en torno al cuidado de la estrella fluvial del Inírida para la población en general</c:v>
                </c:pt>
                <c:pt idx="4">
                  <c:v>Investigación cuantitativa y cualitativa de las personas y familias que están en reserva forestal y demas AEIA</c:v>
                </c:pt>
                <c:pt idx="5">
                  <c:v>Neutralización, impedimento y desarticulación de la construccion de la vía que comunica el Sur del Guaviare con el Vaupés, cuyo recorrido pasa por Miraflores y Carurú. </c:v>
                </c:pt>
                <c:pt idx="6">
                  <c:v>Transición a energías sostenibles permitiendo la participación comunitaria en la administración de la planta microcentral de transformación en Mitú </c:v>
                </c:pt>
                <c:pt idx="7">
                  <c:v>Creación de unidades de planificación rural para el ordenamiento territorial</c:v>
                </c:pt>
                <c:pt idx="8">
                  <c:v>Establecimiento de política pública, planes, programas y proyectos de conservación mediante la integración transnacional o internacional en zonas limítrofes  </c:v>
                </c:pt>
                <c:pt idx="9">
                  <c:v>Ejecución de mecanismos para la protección, promoción y fortalecimiento de la cultura indígena y afro, con el uso de la tecnología tanto para colegios como para la población en general</c:v>
                </c:pt>
                <c:pt idx="10">
                  <c:v>Aplicación de mecanismos de expropiación de tierras debido a condiciones improductivas, degradación del ambiente o latinfundismo en AEIA</c:v>
                </c:pt>
                <c:pt idx="11">
                  <c:v>Establecimiento de tecnologías amigables con el entorno ambiental para los campamentos del ejército</c:v>
                </c:pt>
                <c:pt idx="12">
                  <c:v>Crear un programa especial para cuidar a los sabedores y sabedoras de las comunidades</c:v>
                </c:pt>
                <c:pt idx="13">
                  <c:v>Inclusión de los residentes en parques naturales como beneficiarios de los acuerdos y contratos de conservación priorizando a quienes estaban en el territorio antes de la firma del acuerdo final</c:v>
                </c:pt>
                <c:pt idx="14">
                  <c:v>Cumplimiento de los compromisos que se acordaron en el paro campesino (Acuerdos de Altamira, Villavicencio).</c:v>
                </c:pt>
                <c:pt idx="15">
                  <c:v>Fortalecer las autoridades indígenas para el control territorial</c:v>
                </c:pt>
                <c:pt idx="16">
                  <c:v>Promoción y gestión del uso medicinal y nutricional de la hoja de coca </c:v>
                </c:pt>
                <c:pt idx="17">
                  <c:v>Desarrollo de un plan de divulgación del significado legal de la frontera agrícola nacional y la corresponsabilidad ciudadana en su estabilización</c:v>
                </c:pt>
                <c:pt idx="18">
                  <c:v>Relocalización de los ocupantes en AEIA</c:v>
                </c:pt>
                <c:pt idx="19">
                  <c:v>Aplicación de la Ley 160 de 1994 en torno a limitaciones en el tamaño de la propiedad en ZRC y tenencia de la tierra (acceso equitativo de las tierras en especial a la mujer campesina e indígena), </c:v>
                </c:pt>
                <c:pt idx="20">
                  <c:v>Construcción de un centro ambiental en cada municipio para conferencias, charlas y actividades pedagógicas, educativas y culturales en temas ambientales.</c:v>
                </c:pt>
                <c:pt idx="21">
                  <c:v>Estudio y valoración de los bosques para su reconocimiento ante las entidades de financiación</c:v>
                </c:pt>
                <c:pt idx="22">
                  <c:v>Acompañamiento a los municipios para actualización de los POT e inclusión de los planes de acción (orden 3 STC 4360/18)</c:v>
                </c:pt>
                <c:pt idx="23">
                  <c:v>Promover iniciativas para proteger  y regular el ingreso y uso a los sitios sagrados de comunidades indígenas</c:v>
                </c:pt>
                <c:pt idx="24">
                  <c:v>Articulación de las acciones del Plan de Acción PA, con el Punto 1 del Acuerdo Final para la Terminación del Conflicto Armado y con las acciones acordadas en los paros campesinos. </c:v>
                </c:pt>
                <c:pt idx="25">
                  <c:v>Prohibición y sanción de la ganadería extensiva como modelo productivo en la amazonia colombiana</c:v>
                </c:pt>
                <c:pt idx="26">
                  <c:v>Acompañamiento institucional en el diseño y reconocimiento de un mecanismo comunitario  para el desarrollo de las acciones del Plan de Acción PA, su seguimiento y evaluación </c:v>
                </c:pt>
                <c:pt idx="27">
                  <c:v>Educación ambiental para el comportamiento respetuoso y el uso adecuado de sitios especiales en AEIA</c:v>
                </c:pt>
                <c:pt idx="28">
                  <c:v>Intervención judicial a los propietarios  que tengan más de una UAF en las Zonas de Reserva Campesina ZRC </c:v>
                </c:pt>
                <c:pt idx="29">
                  <c:v>Operativización de las zonas de reserva campesina </c:v>
                </c:pt>
                <c:pt idx="30">
                  <c:v>Fortalecimiento a través de talleres, formulación de proyectos gastronómicos y manejo de los alimentos para las mujeres rurales</c:v>
                </c:pt>
                <c:pt idx="31">
                  <c:v>Fortalecer los procesos de mujeres por medio de proyectos, acompañamiento </c:v>
                </c:pt>
                <c:pt idx="32">
                  <c:v>Establecimiento de incentivos económicos y de servicios sociales para asegurar la supervivencia humana y en consecuencia la conservación del bosque</c:v>
                </c:pt>
                <c:pt idx="33">
                  <c:v>Definición del estado de la propiedad</c:v>
                </c:pt>
                <c:pt idx="34">
                  <c:v>Control a lavado de activos a travéz de la ganadería</c:v>
                </c:pt>
                <c:pt idx="35">
                  <c:v>Implementación de estrategias educativas ambientales para disfrutar, cuidar y conservar la Serranía del Chiribiquete</c:v>
                </c:pt>
                <c:pt idx="36">
                  <c:v>Consolidación y democratización de un sistema de información que oriente la toma de decisiones de los productores</c:v>
                </c:pt>
                <c:pt idx="37">
                  <c:v>Prohibición de licencias minero-energéticas</c:v>
                </c:pt>
                <c:pt idx="38">
                  <c:v>Implementación efectiva del desarrollo alternativo a partir del ordenamiento territorial.</c:v>
                </c:pt>
                <c:pt idx="39">
                  <c:v>Regularización y promoción del turismo sostenible y comunitario con enfoque diferencial</c:v>
                </c:pt>
                <c:pt idx="40">
                  <c:v>Sensibilización y  educación ambiental a los transportadores fluviales y terrestres para el cuidado de los rios y el entorno natural asociado a las vías </c:v>
                </c:pt>
                <c:pt idx="41">
                  <c:v>Colocar mapas institucionales, geográficos y de socialización del ordenamiento territorial y leyesambientales en las veredas a la vista de todos</c:v>
                </c:pt>
                <c:pt idx="42">
                  <c:v>Creación de comités o grupos de veeduría ciudadana para el monitoreo, control y seguimiento a las iniciativas recomendadas por las comunidades rurales para el Plan de Acción PA y PIVAC que contendrán la deforestación (conformado por representantes de organ</c:v>
                </c:pt>
                <c:pt idx="43">
                  <c:v>Revisión del Conpes 4021, con los voceros de las comunidades campesinas en AEIA, en función de promover estrategias intersectoriales, multidimensionales y sistemicas para frenar el cambio del uso del suelo y la perdida de bosque natural, fomentando la cons</c:v>
                </c:pt>
                <c:pt idx="44">
                  <c:v>Acompañamiento a los departamentos para actualización de los POD y formulación de los Planes Regionales Integrales de Cambio Climático PRICC</c:v>
                </c:pt>
                <c:pt idx="45">
                  <c:v>Mantenimiento de la estructura ecológica principal en suelo urbano y rural</c:v>
                </c:pt>
                <c:pt idx="46">
                  <c:v>Promoción de los acuerdos de uso y conservación del suelo y la biodiversidad con todos los productores del agro</c:v>
                </c:pt>
                <c:pt idx="47">
                  <c:v>Acompañamiento institucional y desarrollo de cadenas productivas de los productos no maderables del bosque y el manejo forestal sostenible, en particular en zonas con función ambiental amortiguadora (caso Chiribiquete).</c:v>
                </c:pt>
                <c:pt idx="48">
                  <c:v>Saneamiento y formalización de resguardos indígenas </c:v>
                </c:pt>
                <c:pt idx="49">
                  <c:v>Capacitación en normatividad ambiental a la comunidad en general.</c:v>
                </c:pt>
                <c:pt idx="50">
                  <c:v>Diseño de estrategias y herramientas participativas para la difusión de los resultados de la política agropecuaria, identificar vacíos y temas críticos, para su mejoramiento continuo, y cumplimiento efectivo y eficaz. </c:v>
                </c:pt>
                <c:pt idx="51">
                  <c:v>Promoción de garantías de participación a los jóvenes rurales y llas mujeres en los procesos de sus territorios</c:v>
                </c:pt>
                <c:pt idx="52">
                  <c:v>Control del tráfico ilegal de madera</c:v>
                </c:pt>
                <c:pt idx="53">
                  <c:v>Revisión de la política de intervención en áreas de especial importancia ambiental, incorporando un manejo integral con la participación de comunidades rurales campesinas que promuevan la conservación en sus medios de vida</c:v>
                </c:pt>
                <c:pt idx="54">
                  <c:v>Reconocer el conflicto ambiental para tramitarlo política y socialmente</c:v>
                </c:pt>
                <c:pt idx="55">
                  <c:v>Resolución de la problemática de agua potable para la población campesina</c:v>
                </c:pt>
                <c:pt idx="56">
                  <c:v>Control y monitoreo, por parte de las autoridades legítimas, de la pesca industrial permitiendo el ciclo normal de vida animal</c:v>
                </c:pt>
                <c:pt idx="57">
                  <c:v>Control judicial y cumplimiento de la ley  a grandes capitales y terratenintes que promueven formas de producción insostenibles </c:v>
                </c:pt>
                <c:pt idx="58">
                  <c:v>Inclusión de la representación de los productores rurales en la mesa de seguimiento a la Sentencia 4360 de 2018 con participacion de cada departamento amazonico</c:v>
                </c:pt>
                <c:pt idx="59">
                  <c:v>Desarrollo de ejercicios participativos con los beneficiarios de los diferentes programas y proyectos, para reconocimiento de sus deberes y derechos en el manejo del territorio, la reducción de la deforestación y la incorporación de buenas prácticas con he</c:v>
                </c:pt>
                <c:pt idx="60">
                  <c:v>Implementación de veedurías para el cumplimiento de los proyectos productivos sostenibles que se otorguen a los campesinos.</c:v>
                </c:pt>
                <c:pt idx="61">
                  <c:v>Análisis de los efectos e impactos de la política pública de explotación de recursos naturales y vigilancia, control y seguimiento a la expedición de licencias de explotación. </c:v>
                </c:pt>
                <c:pt idx="62">
                  <c:v>Fortalecimiento a las JAC, a las organizaciones de mujeres  y demas organizaciones sociales mediante capacitaciones, cursos o diplomados con enfoque territorial en formulación de proyectos (resaltando la conservacion) en temas administrativos, de gestión d</c:v>
                </c:pt>
                <c:pt idx="63">
                  <c:v>Hacer un estudio de geografía cultural que identifique las posibilidades, iniciativas y diferentes formas de conservación ambiental desde y para el territorio</c:v>
                </c:pt>
                <c:pt idx="64">
                  <c:v>Financiar iniciativas de las mujeres rurales que promueven proyectos productivos sostenibles </c:v>
                </c:pt>
                <c:pt idx="65">
                  <c:v>Planificación predial con enfoque agroambiental, incluyendo  el mejoramiento de vivienda y el uso de herramientas de manejo del paisaje (perchas, refugios, aislamiento, cercas vivas…), propiciando la conectividad de los paisajes rurales con las áreas de co</c:v>
                </c:pt>
                <c:pt idx="66">
                  <c:v>Fomento de acuerdos y contratos voluntarios de conservación</c:v>
                </c:pt>
                <c:pt idx="67">
                  <c:v>Implementación de estrategias educativas ambientales para cuidar la Serranía del Chiribiquete</c:v>
                </c:pt>
                <c:pt idx="68">
                  <c:v>Diseño e implementación de estrategias y acciones que vinculen los grandes propietarios a los procesos y proyectos de alternativas productivas sostenibles para reconversión de la ganadería extensiva que integran medidas de control a la deforestación </c:v>
                </c:pt>
                <c:pt idx="69">
                  <c:v>Identificación, reconocimiento y fortalecimiento de instancias de diálogo comunitario para la conservación ambiental</c:v>
                </c:pt>
                <c:pt idx="70">
                  <c:v>Fortalecer capacidades de las organizaciones que se dedican a la conservación. Fortalecimiento a los comités ambientales de las bases sociales (ej: comisiones ambientales JAC) con enfoque territorial y de DDHH. Que haya garantías económicas para el fortale</c:v>
                </c:pt>
                <c:pt idx="71">
                  <c:v>Investigacion en biodiversidad turística</c:v>
                </c:pt>
                <c:pt idx="72">
                  <c:v>Desarrollo de incentivos para la recuperación y restauración de áreas degradadas, de manera participativa, en las zonas de conservación</c:v>
                </c:pt>
                <c:pt idx="73">
                  <c:v>Formulación de un programa de incentivos para reforestar, recuperar y restaurar áreas degradadas por la ganadería y la agricultura tradicional, en las AEIA</c:v>
                </c:pt>
                <c:pt idx="74">
                  <c:v>Legalización de predios y flexibilización de los mecanismos de formalización de las tierras</c:v>
                </c:pt>
                <c:pt idx="75">
                  <c:v>Control efectivo de la corrupción en las administraciones de las entidades territoriales que administran recursos orientados a la población rura</c:v>
                </c:pt>
                <c:pt idx="76">
                  <c:v>Fomento de la investigación científica de flora y fauna para el beneficio medicinal y alimenticio</c:v>
                </c:pt>
                <c:pt idx="77">
                  <c:v>Inclusión en los mercados de bonos de carbono</c:v>
                </c:pt>
                <c:pt idx="78">
                  <c:v>Financiación del establecimiento de sistemas productivos agroforestales y silvopastoriles </c:v>
                </c:pt>
                <c:pt idx="79">
                  <c:v>Establecimiento y promoción de  viveros comunitarios agroforestales con especies nativas para restauración y conservación</c:v>
                </c:pt>
                <c:pt idx="80">
                  <c:v>Fortalecimiento (pequeña y mediana) industria agrícola, piscícola, agroforestal y maderera a escala departamental y local </c:v>
                </c:pt>
                <c:pt idx="81">
                  <c:v>Implementación de acciones para restaurar la flora y la fauna en el territorio con incentivos económicos y técnicos</c:v>
                </c:pt>
                <c:pt idx="82">
                  <c:v>Prohibición y erradicación definitiva de la fumigación con glifosato por su negativo impacto en salud humana, animal y ambiental </c:v>
                </c:pt>
                <c:pt idx="83">
                  <c:v>Difusión de la información a los productores sobre la zonificación y usos del suelo, así como las diferentes formas de conservación y aprovechamiento sostenible del bosque (productos maderables y no maderables)</c:v>
                </c:pt>
                <c:pt idx="84">
                  <c:v>Acompañamiento a los municipios para la formulación de proyectos propuestos en los planes de acción como resultado de la orden 3 STC 4360/18 </c:v>
                </c:pt>
                <c:pt idx="85">
                  <c:v>Nombramiento de los guardianes del agua (soluciones para acueductos veredales y el cuidado de los nacederos)</c:v>
                </c:pt>
                <c:pt idx="86">
                  <c:v>Rediseño de política pública que tiene efecto directo en el deterioro y pérdida de calidad y cantidad de recursos naturales, la biodiversidad y los servicios ecosistémicos.</c:v>
                </c:pt>
                <c:pt idx="87">
                  <c:v>Establecimiento de alianzas directas para la conservación entre cooperantes y organizaciones sociales beneficiarias</c:v>
                </c:pt>
                <c:pt idx="88">
                  <c:v>Reglamentación del mercado de los bonos de carbono y regulación de su pago en el territorio de manera institucionalizada, de igual manera con los Pagos por Servicios Ambientales</c:v>
                </c:pt>
                <c:pt idx="89">
                  <c:v>Generación de estrategias de sensibilización y capacitación para la protección de especies en vías de extinción</c:v>
                </c:pt>
                <c:pt idx="90">
                  <c:v>Control efectivo institucional y comunitario que garantice el cumplimiento de normas para protección ambiental</c:v>
                </c:pt>
                <c:pt idx="91">
                  <c:v>Prohibición del fracking en la Amazonia colombiana </c:v>
                </c:pt>
              </c:strCache>
            </c:strRef>
          </c:cat>
          <c:val>
            <c:numRef>
              <c:f>APORTES!$L$2:$L$93</c:f>
              <c:numCache>
                <c:formatCode>0.00</c:formatCode>
                <c:ptCount val="92"/>
                <c:pt idx="0">
                  <c:v>2.1666666666666665</c:v>
                </c:pt>
                <c:pt idx="1">
                  <c:v>2.3333333333333335</c:v>
                </c:pt>
                <c:pt idx="2">
                  <c:v>2.8333333333333335</c:v>
                </c:pt>
                <c:pt idx="3">
                  <c:v>3.0833333333333335</c:v>
                </c:pt>
                <c:pt idx="4">
                  <c:v>3.0833333333333335</c:v>
                </c:pt>
                <c:pt idx="5">
                  <c:v>3.1666666666666665</c:v>
                </c:pt>
                <c:pt idx="6">
                  <c:v>3.3333333333333335</c:v>
                </c:pt>
                <c:pt idx="7">
                  <c:v>3.5833333333333335</c:v>
                </c:pt>
                <c:pt idx="8">
                  <c:v>3.5833333333333335</c:v>
                </c:pt>
                <c:pt idx="9">
                  <c:v>3.5833333333333335</c:v>
                </c:pt>
                <c:pt idx="10">
                  <c:v>3.5833333333333335</c:v>
                </c:pt>
                <c:pt idx="11">
                  <c:v>3.5833333333333335</c:v>
                </c:pt>
                <c:pt idx="12">
                  <c:v>3.5833333333333335</c:v>
                </c:pt>
                <c:pt idx="13">
                  <c:v>3.6666666666666665</c:v>
                </c:pt>
                <c:pt idx="14">
                  <c:v>3.75</c:v>
                </c:pt>
                <c:pt idx="15">
                  <c:v>3.75</c:v>
                </c:pt>
                <c:pt idx="16">
                  <c:v>3.75</c:v>
                </c:pt>
                <c:pt idx="17">
                  <c:v>3.8333333333333335</c:v>
                </c:pt>
                <c:pt idx="18">
                  <c:v>3.8333333333333335</c:v>
                </c:pt>
                <c:pt idx="19">
                  <c:v>3.8333333333333335</c:v>
                </c:pt>
                <c:pt idx="20">
                  <c:v>3.8333333333333335</c:v>
                </c:pt>
                <c:pt idx="21">
                  <c:v>3.8333333333333335</c:v>
                </c:pt>
                <c:pt idx="22">
                  <c:v>3.9166666666666665</c:v>
                </c:pt>
                <c:pt idx="23">
                  <c:v>3.9166666666666665</c:v>
                </c:pt>
                <c:pt idx="24">
                  <c:v>3.9166666666666665</c:v>
                </c:pt>
                <c:pt idx="25">
                  <c:v>3.9166666666666665</c:v>
                </c:pt>
                <c:pt idx="26">
                  <c:v>3.9166666666666665</c:v>
                </c:pt>
                <c:pt idx="27">
                  <c:v>4</c:v>
                </c:pt>
                <c:pt idx="28">
                  <c:v>4</c:v>
                </c:pt>
                <c:pt idx="29">
                  <c:v>4</c:v>
                </c:pt>
                <c:pt idx="30">
                  <c:v>4</c:v>
                </c:pt>
                <c:pt idx="31">
                  <c:v>4</c:v>
                </c:pt>
                <c:pt idx="32">
                  <c:v>4</c:v>
                </c:pt>
                <c:pt idx="33">
                  <c:v>4</c:v>
                </c:pt>
                <c:pt idx="34">
                  <c:v>4</c:v>
                </c:pt>
                <c:pt idx="35">
                  <c:v>4.083333333333333</c:v>
                </c:pt>
                <c:pt idx="36">
                  <c:v>4.083333333333333</c:v>
                </c:pt>
                <c:pt idx="37">
                  <c:v>4.083333333333333</c:v>
                </c:pt>
                <c:pt idx="38">
                  <c:v>4.083333333333333</c:v>
                </c:pt>
                <c:pt idx="39">
                  <c:v>4.166666666666667</c:v>
                </c:pt>
                <c:pt idx="40">
                  <c:v>4.166666666666667</c:v>
                </c:pt>
                <c:pt idx="41">
                  <c:v>4.166666666666667</c:v>
                </c:pt>
                <c:pt idx="42">
                  <c:v>4.166666666666667</c:v>
                </c:pt>
                <c:pt idx="43">
                  <c:v>4.166666666666667</c:v>
                </c:pt>
                <c:pt idx="44">
                  <c:v>4.25</c:v>
                </c:pt>
                <c:pt idx="45">
                  <c:v>4.25</c:v>
                </c:pt>
                <c:pt idx="46">
                  <c:v>4.25</c:v>
                </c:pt>
                <c:pt idx="47">
                  <c:v>4.25</c:v>
                </c:pt>
                <c:pt idx="48">
                  <c:v>4.25</c:v>
                </c:pt>
                <c:pt idx="49">
                  <c:v>4.25</c:v>
                </c:pt>
                <c:pt idx="50">
                  <c:v>4.25</c:v>
                </c:pt>
                <c:pt idx="51">
                  <c:v>4.25</c:v>
                </c:pt>
                <c:pt idx="52">
                  <c:v>4.25</c:v>
                </c:pt>
                <c:pt idx="53">
                  <c:v>4.25</c:v>
                </c:pt>
                <c:pt idx="54">
                  <c:v>4.333333333333333</c:v>
                </c:pt>
                <c:pt idx="55">
                  <c:v>4.333333333333333</c:v>
                </c:pt>
                <c:pt idx="56">
                  <c:v>4.333333333333333</c:v>
                </c:pt>
                <c:pt idx="57">
                  <c:v>4.333333333333333</c:v>
                </c:pt>
                <c:pt idx="58">
                  <c:v>4.333333333333333</c:v>
                </c:pt>
                <c:pt idx="59">
                  <c:v>4.333333333333333</c:v>
                </c:pt>
                <c:pt idx="60">
                  <c:v>4.333333333333333</c:v>
                </c:pt>
                <c:pt idx="61">
                  <c:v>4.333333333333333</c:v>
                </c:pt>
                <c:pt idx="62">
                  <c:v>4.333333333333333</c:v>
                </c:pt>
                <c:pt idx="63">
                  <c:v>4.333333333333333</c:v>
                </c:pt>
                <c:pt idx="64">
                  <c:v>4.333333333333333</c:v>
                </c:pt>
                <c:pt idx="65">
                  <c:v>4.333333333333333</c:v>
                </c:pt>
                <c:pt idx="66">
                  <c:v>4.416666666666667</c:v>
                </c:pt>
                <c:pt idx="67">
                  <c:v>4.416666666666667</c:v>
                </c:pt>
                <c:pt idx="68">
                  <c:v>4.416666666666667</c:v>
                </c:pt>
                <c:pt idx="69">
                  <c:v>4.416666666666667</c:v>
                </c:pt>
                <c:pt idx="70">
                  <c:v>4.416666666666667</c:v>
                </c:pt>
                <c:pt idx="71">
                  <c:v>4.416666666666667</c:v>
                </c:pt>
                <c:pt idx="72">
                  <c:v>4.416666666666667</c:v>
                </c:pt>
                <c:pt idx="73">
                  <c:v>4.416666666666667</c:v>
                </c:pt>
                <c:pt idx="74">
                  <c:v>4.5</c:v>
                </c:pt>
                <c:pt idx="75">
                  <c:v>4.5</c:v>
                </c:pt>
                <c:pt idx="76">
                  <c:v>4.5</c:v>
                </c:pt>
                <c:pt idx="77">
                  <c:v>4.5</c:v>
                </c:pt>
                <c:pt idx="78">
                  <c:v>4.5</c:v>
                </c:pt>
                <c:pt idx="79">
                  <c:v>4.5</c:v>
                </c:pt>
                <c:pt idx="80">
                  <c:v>4.5</c:v>
                </c:pt>
                <c:pt idx="81">
                  <c:v>4.583333333333333</c:v>
                </c:pt>
                <c:pt idx="82">
                  <c:v>4.583333333333333</c:v>
                </c:pt>
                <c:pt idx="83">
                  <c:v>4.583333333333333</c:v>
                </c:pt>
                <c:pt idx="84">
                  <c:v>4.583333333333333</c:v>
                </c:pt>
                <c:pt idx="85">
                  <c:v>4.583333333333333</c:v>
                </c:pt>
                <c:pt idx="86">
                  <c:v>4.583333333333333</c:v>
                </c:pt>
                <c:pt idx="87">
                  <c:v>4.666666666666667</c:v>
                </c:pt>
                <c:pt idx="88">
                  <c:v>4.666666666666667</c:v>
                </c:pt>
                <c:pt idx="89">
                  <c:v>4.666666666666667</c:v>
                </c:pt>
                <c:pt idx="90">
                  <c:v>4.75</c:v>
                </c:pt>
                <c:pt idx="91">
                  <c:v>4.916666666666667</c:v>
                </c:pt>
              </c:numCache>
            </c:numRef>
          </c:val>
          <c:extLst>
            <c:ext xmlns:c16="http://schemas.microsoft.com/office/drawing/2014/chart" uri="{C3380CC4-5D6E-409C-BE32-E72D297353CC}">
              <c16:uniqueId val="{00000000-99DE-4A38-B348-CF7ADA8275FC}"/>
            </c:ext>
          </c:extLst>
        </c:ser>
        <c:dLbls>
          <c:showLegendKey val="0"/>
          <c:showVal val="0"/>
          <c:showCatName val="0"/>
          <c:showSerName val="0"/>
          <c:showPercent val="0"/>
          <c:showBubbleSize val="0"/>
        </c:dLbls>
        <c:gapWidth val="182"/>
        <c:axId val="2046335776"/>
        <c:axId val="2046325792"/>
      </c:barChart>
      <c:catAx>
        <c:axId val="204633577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46325792"/>
        <c:crosses val="autoZero"/>
        <c:auto val="1"/>
        <c:lblAlgn val="ctr"/>
        <c:lblOffset val="100"/>
        <c:noMultiLvlLbl val="0"/>
      </c:catAx>
      <c:valAx>
        <c:axId val="2046325792"/>
        <c:scaling>
          <c:orientation val="minMax"/>
          <c:max val="5"/>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4633577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es-CO"/>
              <a:t>% de acciones por nivel de aporte. AEIA. Guaviare</a:t>
            </a:r>
          </a:p>
        </c:rich>
      </c:tx>
      <c:layout>
        <c:manualLayout>
          <c:xMode val="edge"/>
          <c:yMode val="edge"/>
          <c:x val="0.16627685246856369"/>
          <c:y val="1.7204302739993248E-2"/>
        </c:manualLayout>
      </c:layout>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25E7-4F3C-A502-5DEC693C51A8}"/>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25E7-4F3C-A502-5DEC693C51A8}"/>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25E7-4F3C-A502-5DEC693C51A8}"/>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25E7-4F3C-A502-5DEC693C51A8}"/>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25E7-4F3C-A502-5DEC693C51A8}"/>
              </c:ext>
            </c:extLst>
          </c:dPt>
          <c:dLbls>
            <c:dLbl>
              <c:idx val="0"/>
              <c:layout>
                <c:manualLayout>
                  <c:x val="-0.11742134477335177"/>
                  <c:y val="6.4494908791009799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25E7-4F3C-A502-5DEC693C51A8}"/>
                </c:ext>
              </c:extLst>
            </c:dLbl>
            <c:dLbl>
              <c:idx val="2"/>
              <c:layout>
                <c:manualLayout>
                  <c:x val="9.2869185071729782E-2"/>
                  <c:y val="1.7785906597167899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25E7-4F3C-A502-5DEC693C51A8}"/>
                </c:ext>
              </c:extLst>
            </c:dLbl>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APORTES!$H$2:$H$6</c:f>
              <c:strCache>
                <c:ptCount val="5"/>
                <c:pt idx="0">
                  <c:v>Muy bajo</c:v>
                </c:pt>
                <c:pt idx="1">
                  <c:v>Bajo</c:v>
                </c:pt>
                <c:pt idx="2">
                  <c:v>Medio</c:v>
                </c:pt>
                <c:pt idx="3">
                  <c:v>Alto</c:v>
                </c:pt>
                <c:pt idx="4">
                  <c:v>Muy alto</c:v>
                </c:pt>
              </c:strCache>
            </c:strRef>
          </c:cat>
          <c:val>
            <c:numRef>
              <c:f>APORTES!$I$2:$I$6</c:f>
              <c:numCache>
                <c:formatCode>General</c:formatCode>
                <c:ptCount val="5"/>
                <c:pt idx="0">
                  <c:v>0</c:v>
                </c:pt>
                <c:pt idx="1">
                  <c:v>0</c:v>
                </c:pt>
                <c:pt idx="2">
                  <c:v>3</c:v>
                </c:pt>
                <c:pt idx="3">
                  <c:v>32</c:v>
                </c:pt>
                <c:pt idx="4">
                  <c:v>57</c:v>
                </c:pt>
              </c:numCache>
            </c:numRef>
          </c:val>
          <c:extLst>
            <c:ext xmlns:c16="http://schemas.microsoft.com/office/drawing/2014/chart" uri="{C3380CC4-5D6E-409C-BE32-E72D297353CC}">
              <c16:uniqueId val="{0000000A-25E7-4F3C-A502-5DEC693C51A8}"/>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Aporte promedio por tema. AEIA</a:t>
            </a:r>
            <a:r>
              <a:rPr lang="es-CO" sz="1400" b="0" i="0" u="none" strike="noStrike" baseline="0">
                <a:effectLst/>
              </a:rPr>
              <a:t>. Guaviare</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clustered"/>
        <c:varyColors val="0"/>
        <c:ser>
          <c:idx val="0"/>
          <c:order val="0"/>
          <c:spPr>
            <a:solidFill>
              <a:schemeClr val="accent1"/>
            </a:solidFill>
            <a:ln>
              <a:noFill/>
            </a:ln>
            <a:effectLst/>
          </c:spPr>
          <c:invertIfNegative val="0"/>
          <c:cat>
            <c:strRef>
              <c:f>APORTES!$H$9:$H$32</c:f>
              <c:strCache>
                <c:ptCount val="24"/>
                <c:pt idx="0">
                  <c:v>Plan Amazónico de transporte intermodal</c:v>
                </c:pt>
                <c:pt idx="1">
                  <c:v>Lucha contra economías ilegales</c:v>
                </c:pt>
                <c:pt idx="2">
                  <c:v>Fortalecimiento Institucional</c:v>
                </c:pt>
                <c:pt idx="3">
                  <c:v>Reconversión productiva, sustitución o restauración</c:v>
                </c:pt>
                <c:pt idx="4">
                  <c:v>Cultura  ambiental</c:v>
                </c:pt>
                <c:pt idx="5">
                  <c:v>Actualización de POT (Determinantes de CC y Deforestación) Orden 3</c:v>
                </c:pt>
                <c:pt idx="6">
                  <c:v>Formalización y restitución</c:v>
                </c:pt>
                <c:pt idx="7">
                  <c:v>Instrumentos de política</c:v>
                </c:pt>
                <c:pt idx="8">
                  <c:v>Articulación de intervenciones contra la ilegalidad- CONALDEF</c:v>
                </c:pt>
                <c:pt idx="9">
                  <c:v>Fortalecimiento organizativo</c:v>
                </c:pt>
                <c:pt idx="10">
                  <c:v>Fortalecimiento de funciones de seguimiento y control de autoridades públicas</c:v>
                </c:pt>
                <c:pt idx="11">
                  <c:v>Articulación acciones sectoriales en territorio </c:v>
                </c:pt>
                <c:pt idx="12">
                  <c:v>Monitoreo</c:v>
                </c:pt>
                <c:pt idx="13">
                  <c:v>Generación de información</c:v>
                </c:pt>
                <c:pt idx="14">
                  <c:v>Rutas de ordenamiento social, ambiental y productivo de predios</c:v>
                </c:pt>
                <c:pt idx="15">
                  <c:v>Extensión rural</c:v>
                </c:pt>
                <c:pt idx="16">
                  <c:v>Rediseño de política</c:v>
                </c:pt>
                <c:pt idx="17">
                  <c:v>Acuerdos de conservación</c:v>
                </c:pt>
                <c:pt idx="18">
                  <c:v>Implementación Programas Pago por Servicios Ambientales PSA</c:v>
                </c:pt>
                <c:pt idx="19">
                  <c:v>Instrumentos de fomento</c:v>
                </c:pt>
                <c:pt idx="20">
                  <c:v>Educación formal</c:v>
                </c:pt>
                <c:pt idx="21">
                  <c:v>Programas de restauración</c:v>
                </c:pt>
                <c:pt idx="22">
                  <c:v>Promoción de portafolios de economía forestal</c:v>
                </c:pt>
                <c:pt idx="23">
                  <c:v>Total general</c:v>
                </c:pt>
              </c:strCache>
            </c:strRef>
          </c:cat>
          <c:val>
            <c:numRef>
              <c:f>APORTES!$I$9:$I$32</c:f>
              <c:numCache>
                <c:formatCode>0.00</c:formatCode>
                <c:ptCount val="24"/>
                <c:pt idx="0">
                  <c:v>3.1666666666666665</c:v>
                </c:pt>
                <c:pt idx="1">
                  <c:v>3.4722222222222219</c:v>
                </c:pt>
                <c:pt idx="2">
                  <c:v>3.5833333333333335</c:v>
                </c:pt>
                <c:pt idx="3">
                  <c:v>3.75</c:v>
                </c:pt>
                <c:pt idx="4">
                  <c:v>3.9027777777777781</c:v>
                </c:pt>
                <c:pt idx="5">
                  <c:v>3.9666666666666672</c:v>
                </c:pt>
                <c:pt idx="6">
                  <c:v>4</c:v>
                </c:pt>
                <c:pt idx="7">
                  <c:v>4</c:v>
                </c:pt>
                <c:pt idx="8">
                  <c:v>4.020833333333333</c:v>
                </c:pt>
                <c:pt idx="9">
                  <c:v>4.0208333333333339</c:v>
                </c:pt>
                <c:pt idx="10">
                  <c:v>4.1145833333333339</c:v>
                </c:pt>
                <c:pt idx="11">
                  <c:v>4.125</c:v>
                </c:pt>
                <c:pt idx="12">
                  <c:v>4.166666666666667</c:v>
                </c:pt>
                <c:pt idx="13">
                  <c:v>4.1759259259259265</c:v>
                </c:pt>
                <c:pt idx="14">
                  <c:v>4.208333333333333</c:v>
                </c:pt>
                <c:pt idx="15">
                  <c:v>4.25</c:v>
                </c:pt>
                <c:pt idx="16">
                  <c:v>4.2777777777777777</c:v>
                </c:pt>
                <c:pt idx="17">
                  <c:v>4.3055555555555554</c:v>
                </c:pt>
                <c:pt idx="18">
                  <c:v>4.3611111111111107</c:v>
                </c:pt>
                <c:pt idx="19">
                  <c:v>4.416666666666667</c:v>
                </c:pt>
                <c:pt idx="20">
                  <c:v>4.416666666666667</c:v>
                </c:pt>
                <c:pt idx="21">
                  <c:v>4.4583333333333339</c:v>
                </c:pt>
                <c:pt idx="22">
                  <c:v>4.5</c:v>
                </c:pt>
                <c:pt idx="23">
                  <c:v>4.0960144927536239</c:v>
                </c:pt>
              </c:numCache>
            </c:numRef>
          </c:val>
          <c:extLst>
            <c:ext xmlns:c16="http://schemas.microsoft.com/office/drawing/2014/chart" uri="{C3380CC4-5D6E-409C-BE32-E72D297353CC}">
              <c16:uniqueId val="{00000000-0730-459E-B769-3BE1C9210310}"/>
            </c:ext>
          </c:extLst>
        </c:ser>
        <c:dLbls>
          <c:showLegendKey val="0"/>
          <c:showVal val="0"/>
          <c:showCatName val="0"/>
          <c:showSerName val="0"/>
          <c:showPercent val="0"/>
          <c:showBubbleSize val="0"/>
        </c:dLbls>
        <c:gapWidth val="182"/>
        <c:axId val="1510120575"/>
        <c:axId val="1510123487"/>
      </c:barChart>
      <c:catAx>
        <c:axId val="1510120575"/>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10123487"/>
        <c:crosses val="autoZero"/>
        <c:auto val="1"/>
        <c:lblAlgn val="ctr"/>
        <c:lblOffset val="100"/>
        <c:noMultiLvlLbl val="0"/>
      </c:catAx>
      <c:valAx>
        <c:axId val="1510123487"/>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101205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es-CO"/>
              <a:t>Porcentaje de acciones por plazo. AEIA. Guaviare</a:t>
            </a:r>
          </a:p>
        </c:rich>
      </c:tx>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2218-4ED1-BBC3-0CD4568FDB18}"/>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2218-4ED1-BBC3-0CD4568FDB18}"/>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2218-4ED1-BBC3-0CD4568FDB18}"/>
              </c:ext>
            </c:extLst>
          </c:dPt>
          <c:dLbls>
            <c:dLbl>
              <c:idx val="2"/>
              <c:layout>
                <c:manualLayout>
                  <c:x val="0.10338143676124001"/>
                  <c:y val="1.2166978609102192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2218-4ED1-BBC3-0CD4568FDB18}"/>
                </c:ext>
              </c:extLst>
            </c:dLbl>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PLAZO!$G$95:$G$97</c:f>
              <c:strCache>
                <c:ptCount val="3"/>
                <c:pt idx="0">
                  <c:v>Corto</c:v>
                </c:pt>
                <c:pt idx="1">
                  <c:v>Mediano</c:v>
                </c:pt>
                <c:pt idx="2">
                  <c:v>Largo</c:v>
                </c:pt>
              </c:strCache>
            </c:strRef>
          </c:cat>
          <c:val>
            <c:numRef>
              <c:f>PLAZO!$H$95:$H$97</c:f>
              <c:numCache>
                <c:formatCode>General</c:formatCode>
                <c:ptCount val="3"/>
                <c:pt idx="0">
                  <c:v>85</c:v>
                </c:pt>
                <c:pt idx="1">
                  <c:v>7</c:v>
                </c:pt>
                <c:pt idx="2">
                  <c:v>0</c:v>
                </c:pt>
              </c:numCache>
            </c:numRef>
          </c:val>
          <c:extLst>
            <c:ext xmlns:c16="http://schemas.microsoft.com/office/drawing/2014/chart" uri="{C3380CC4-5D6E-409C-BE32-E72D297353CC}">
              <c16:uniqueId val="{00000006-2218-4ED1-BBC3-0CD4568FDB18}"/>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Plazo por tema según moda</a:t>
            </a:r>
            <a:r>
              <a:rPr lang="es-CO" sz="1400" b="0" i="0" u="none" strike="noStrike" baseline="0">
                <a:effectLst/>
              </a:rPr>
              <a:t>. AEIA. Guaviare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49458240355388372"/>
          <c:y val="8.8705538995142733E-2"/>
          <c:w val="0.47904642681076204"/>
          <c:h val="0.85581279905961882"/>
        </c:manualLayout>
      </c:layout>
      <c:barChart>
        <c:barDir val="bar"/>
        <c:grouping val="clustered"/>
        <c:varyColors val="0"/>
        <c:ser>
          <c:idx val="0"/>
          <c:order val="0"/>
          <c:tx>
            <c:strRef>
              <c:f>PLAZO!$D$95</c:f>
              <c:strCache>
                <c:ptCount val="1"/>
                <c:pt idx="0">
                  <c:v>Promedio de promedio plazo</c:v>
                </c:pt>
              </c:strCache>
            </c:strRef>
          </c:tx>
          <c:spPr>
            <a:solidFill>
              <a:schemeClr val="accent1"/>
            </a:solidFill>
            <a:ln>
              <a:noFill/>
            </a:ln>
            <a:effectLst/>
          </c:spPr>
          <c:invertIfNegative val="0"/>
          <c:cat>
            <c:strRef>
              <c:f>PLAZO!$A$96:$A$119</c:f>
              <c:strCache>
                <c:ptCount val="24"/>
                <c:pt idx="0">
                  <c:v>Generación de información</c:v>
                </c:pt>
                <c:pt idx="1">
                  <c:v>Actualización de POT (Determinantes de CC y Deforestación) Orden 3</c:v>
                </c:pt>
                <c:pt idx="2">
                  <c:v>Implementación Programas Pago por Servicios Ambientales PSA</c:v>
                </c:pt>
                <c:pt idx="3">
                  <c:v>Articulación acciones sectoriales en territorio </c:v>
                </c:pt>
                <c:pt idx="4">
                  <c:v>Instrumentos de fomento</c:v>
                </c:pt>
                <c:pt idx="5">
                  <c:v>Educación formal</c:v>
                </c:pt>
                <c:pt idx="6">
                  <c:v>Rutas de ordenamiento social, ambiental y productivo de predios</c:v>
                </c:pt>
                <c:pt idx="7">
                  <c:v>Instrumentos de política</c:v>
                </c:pt>
                <c:pt idx="8">
                  <c:v>Fortalecimiento Institucional</c:v>
                </c:pt>
                <c:pt idx="9">
                  <c:v>Lucha contra economías ilegales</c:v>
                </c:pt>
                <c:pt idx="10">
                  <c:v>Acuerdos de conservación</c:v>
                </c:pt>
                <c:pt idx="11">
                  <c:v>Monitoreo</c:v>
                </c:pt>
                <c:pt idx="12">
                  <c:v>Extensión rural</c:v>
                </c:pt>
                <c:pt idx="13">
                  <c:v>Plan Amazónico de transporte intermodal</c:v>
                </c:pt>
                <c:pt idx="14">
                  <c:v>Articulación de intervenciones contra la ilegalidad- CONALDEF</c:v>
                </c:pt>
                <c:pt idx="15">
                  <c:v>Programas de restauración</c:v>
                </c:pt>
                <c:pt idx="16">
                  <c:v>Rediseño de política</c:v>
                </c:pt>
                <c:pt idx="17">
                  <c:v>Promoción de portafolios de economía forestal</c:v>
                </c:pt>
                <c:pt idx="18">
                  <c:v>Fortalecimiento de funciones de seguimiento y control de autoridades públicas</c:v>
                </c:pt>
                <c:pt idx="19">
                  <c:v>Fortalecimiento organizativo</c:v>
                </c:pt>
                <c:pt idx="20">
                  <c:v>Cultura  ambiental</c:v>
                </c:pt>
                <c:pt idx="21">
                  <c:v>Formalización y restitución</c:v>
                </c:pt>
                <c:pt idx="22">
                  <c:v>Reconversión productiva, sustitución o restauración</c:v>
                </c:pt>
                <c:pt idx="23">
                  <c:v>Total general</c:v>
                </c:pt>
              </c:strCache>
            </c:strRef>
          </c:cat>
          <c:val>
            <c:numRef>
              <c:f>PLAZO!$D$96:$D$118</c:f>
            </c:numRef>
          </c:val>
          <c:extLst>
            <c:ext xmlns:c16="http://schemas.microsoft.com/office/drawing/2014/chart" uri="{C3380CC4-5D6E-409C-BE32-E72D297353CC}">
              <c16:uniqueId val="{00000000-565A-4A0C-A7E5-33A1FB200AF9}"/>
            </c:ext>
          </c:extLst>
        </c:ser>
        <c:ser>
          <c:idx val="1"/>
          <c:order val="1"/>
          <c:tx>
            <c:strRef>
              <c:f>PLAZO!$B$95</c:f>
              <c:strCache>
                <c:ptCount val="1"/>
                <c:pt idx="0">
                  <c:v>MODA</c:v>
                </c:pt>
              </c:strCache>
            </c:strRef>
          </c:tx>
          <c:spPr>
            <a:solidFill>
              <a:schemeClr val="accent2"/>
            </a:solidFill>
            <a:ln>
              <a:noFill/>
            </a:ln>
            <a:effectLst/>
          </c:spPr>
          <c:invertIfNegative val="0"/>
          <c:cat>
            <c:strRef>
              <c:f>PLAZO!$A$96:$A$119</c:f>
              <c:strCache>
                <c:ptCount val="24"/>
                <c:pt idx="0">
                  <c:v>Generación de información</c:v>
                </c:pt>
                <c:pt idx="1">
                  <c:v>Actualización de POT (Determinantes de CC y Deforestación) Orden 3</c:v>
                </c:pt>
                <c:pt idx="2">
                  <c:v>Implementación Programas Pago por Servicios Ambientales PSA</c:v>
                </c:pt>
                <c:pt idx="3">
                  <c:v>Articulación acciones sectoriales en territorio </c:v>
                </c:pt>
                <c:pt idx="4">
                  <c:v>Instrumentos de fomento</c:v>
                </c:pt>
                <c:pt idx="5">
                  <c:v>Educación formal</c:v>
                </c:pt>
                <c:pt idx="6">
                  <c:v>Rutas de ordenamiento social, ambiental y productivo de predios</c:v>
                </c:pt>
                <c:pt idx="7">
                  <c:v>Instrumentos de política</c:v>
                </c:pt>
                <c:pt idx="8">
                  <c:v>Fortalecimiento Institucional</c:v>
                </c:pt>
                <c:pt idx="9">
                  <c:v>Lucha contra economías ilegales</c:v>
                </c:pt>
                <c:pt idx="10">
                  <c:v>Acuerdos de conservación</c:v>
                </c:pt>
                <c:pt idx="11">
                  <c:v>Monitoreo</c:v>
                </c:pt>
                <c:pt idx="12">
                  <c:v>Extensión rural</c:v>
                </c:pt>
                <c:pt idx="13">
                  <c:v>Plan Amazónico de transporte intermodal</c:v>
                </c:pt>
                <c:pt idx="14">
                  <c:v>Articulación de intervenciones contra la ilegalidad- CONALDEF</c:v>
                </c:pt>
                <c:pt idx="15">
                  <c:v>Programas de restauración</c:v>
                </c:pt>
                <c:pt idx="16">
                  <c:v>Rediseño de política</c:v>
                </c:pt>
                <c:pt idx="17">
                  <c:v>Promoción de portafolios de economía forestal</c:v>
                </c:pt>
                <c:pt idx="18">
                  <c:v>Fortalecimiento de funciones de seguimiento y control de autoridades públicas</c:v>
                </c:pt>
                <c:pt idx="19">
                  <c:v>Fortalecimiento organizativo</c:v>
                </c:pt>
                <c:pt idx="20">
                  <c:v>Cultura  ambiental</c:v>
                </c:pt>
                <c:pt idx="21">
                  <c:v>Formalización y restitución</c:v>
                </c:pt>
                <c:pt idx="22">
                  <c:v>Reconversión productiva, sustitución o restauración</c:v>
                </c:pt>
                <c:pt idx="23">
                  <c:v>Total general</c:v>
                </c:pt>
              </c:strCache>
            </c:strRef>
          </c:cat>
          <c:val>
            <c:numRef>
              <c:f>PLAZO!$B$96:$B$119</c:f>
              <c:numCache>
                <c:formatCode>0.00</c:formatCode>
                <c:ptCount val="24"/>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1.0625</c:v>
                </c:pt>
                <c:pt idx="19">
                  <c:v>1.125</c:v>
                </c:pt>
                <c:pt idx="20">
                  <c:v>1.1666666666666667</c:v>
                </c:pt>
                <c:pt idx="21">
                  <c:v>1.4285714285714286</c:v>
                </c:pt>
                <c:pt idx="22">
                  <c:v>2</c:v>
                </c:pt>
                <c:pt idx="23">
                  <c:v>1.076086956521739</c:v>
                </c:pt>
              </c:numCache>
            </c:numRef>
          </c:val>
          <c:extLst>
            <c:ext xmlns:c16="http://schemas.microsoft.com/office/drawing/2014/chart" uri="{C3380CC4-5D6E-409C-BE32-E72D297353CC}">
              <c16:uniqueId val="{00000001-565A-4A0C-A7E5-33A1FB200AF9}"/>
            </c:ext>
          </c:extLst>
        </c:ser>
        <c:dLbls>
          <c:showLegendKey val="0"/>
          <c:showVal val="0"/>
          <c:showCatName val="0"/>
          <c:showSerName val="0"/>
          <c:showPercent val="0"/>
          <c:showBubbleSize val="0"/>
        </c:dLbls>
        <c:gapWidth val="182"/>
        <c:axId val="2046175616"/>
        <c:axId val="2046158560"/>
      </c:barChart>
      <c:catAx>
        <c:axId val="204617561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46158560"/>
        <c:crosses val="autoZero"/>
        <c:auto val="1"/>
        <c:lblAlgn val="ctr"/>
        <c:lblOffset val="100"/>
        <c:noMultiLvlLbl val="0"/>
      </c:catAx>
      <c:valAx>
        <c:axId val="2046158560"/>
        <c:scaling>
          <c:orientation val="minMax"/>
          <c:max val="3"/>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4617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Plazo</a:t>
            </a:r>
            <a:r>
              <a:rPr lang="es-CO" baseline="0"/>
              <a:t> por moda y promedio. AEIA</a:t>
            </a:r>
            <a:r>
              <a:rPr lang="es-CO" sz="1400" b="0" i="0" u="none" strike="noStrike" baseline="0">
                <a:effectLst/>
              </a:rPr>
              <a:t>. Guaviare</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clustered"/>
        <c:varyColors val="0"/>
        <c:ser>
          <c:idx val="0"/>
          <c:order val="0"/>
          <c:tx>
            <c:strRef>
              <c:f>PLAZO!$V$1</c:f>
              <c:strCache>
                <c:ptCount val="1"/>
                <c:pt idx="0">
                  <c:v>promedio plazo</c:v>
                </c:pt>
              </c:strCache>
            </c:strRef>
          </c:tx>
          <c:spPr>
            <a:solidFill>
              <a:schemeClr val="accent1"/>
            </a:solidFill>
            <a:ln>
              <a:noFill/>
            </a:ln>
            <a:effectLst/>
          </c:spPr>
          <c:invertIfNegative val="0"/>
          <c:cat>
            <c:strRef>
              <c:f>PLAZO!$U$2:$U$93</c:f>
              <c:strCache>
                <c:ptCount val="92"/>
                <c:pt idx="0">
                  <c:v>Desarrollo de un plan de divulgación del significado legal de la frontera agrícola nacional y la corresponsabilidad ciudadana en su estabilización</c:v>
                </c:pt>
                <c:pt idx="1">
                  <c:v>Ajuste de la ley o acto administrativo que pone en marcha el Plan Artemisa y la lucha contra las drogas, respetando, excluyendo y diferenciando las áreas de conservación ambiental y las zonas PDET de las Zonas Futuro </c:v>
                </c:pt>
                <c:pt idx="2">
                  <c:v>Prohibición y erradicación definitiva de la fumigación con glifosato por su negativo impacto en salud humana, animal y ambiental </c:v>
                </c:pt>
                <c:pt idx="3">
                  <c:v>Control efectivo de la corrupción en las administraciones de las entidades territoriales que administran recursos orientados a la población rura</c:v>
                </c:pt>
                <c:pt idx="4">
                  <c:v>Acompañamiento institucional en el diseño y reconocimiento de un mecanismo comunitario  para el desarrollo de las acciones del Plan de Acción PA, su seguimiento y evaluación </c:v>
                </c:pt>
                <c:pt idx="5">
                  <c:v>Hacer un estudio de geografía cultural que identifique las posibilidades, iniciativas y diferentes formas de conservación ambiental desde y para el territorio</c:v>
                </c:pt>
                <c:pt idx="6">
                  <c:v>Acompañamiento a los municipios para la formulación de proyectos propuestos en los planes de acción como resultado de la orden 3 STC 4360/18 </c:v>
                </c:pt>
                <c:pt idx="7">
                  <c:v>Nombramiento de los guardianes del agua (soluciones para acueductos veredales y el cuidado de los nacederos)</c:v>
                </c:pt>
                <c:pt idx="8">
                  <c:v>Financiación del establecimiento de sistemas productivos agroforestales y silvopastoriles </c:v>
                </c:pt>
                <c:pt idx="9">
                  <c:v>Prohibición del fracking en la Amazonia colombiana </c:v>
                </c:pt>
                <c:pt idx="10">
                  <c:v>Acompañamiento a los municipios para actualización de los POT e inclusión de los planes de acción (orden 3 STC 4360/18)</c:v>
                </c:pt>
                <c:pt idx="11">
                  <c:v>Fomento de acuerdos y contratos voluntarios de conservación</c:v>
                </c:pt>
                <c:pt idx="12">
                  <c:v>Generación de estrategias de sensibilización y capacitación para la protección de especies en vías de extinción</c:v>
                </c:pt>
                <c:pt idx="13">
                  <c:v>Educación ambiental para el comportamiento respetuoso y el uso adecuado de sitios especiales en AEIA</c:v>
                </c:pt>
                <c:pt idx="14">
                  <c:v>Articulación de las acciones del Plan de Acción PA, con el Punto 1 del Acuerdo Final para la Terminación del Conflicto Armado y con las acciones acordadas en los paros campesinos. </c:v>
                </c:pt>
                <c:pt idx="15">
                  <c:v>Inclusión de la representación de los productores rurales en la mesa de seguimiento a la Sentencia 4360 de 2018 con participacion de cada departamento amazonico</c:v>
                </c:pt>
                <c:pt idx="16">
                  <c:v>Desarrollo de ejercicios participativos con los beneficiarios de los diferentes programas y proyectos, para reconocimiento de sus deberes y derechos en el manejo del territorio, la reducción de la deforestación y la incorporación de buenas prácticas con he</c:v>
                </c:pt>
                <c:pt idx="17">
                  <c:v>Implementación de veedurías para el cumplimiento de los proyectos productivos sostenibles que se otorguen a los campesinos.</c:v>
                </c:pt>
                <c:pt idx="18">
                  <c:v>Crear un programa especial para cuidar a los sabedores y sabedoras de las comunidades</c:v>
                </c:pt>
                <c:pt idx="19">
                  <c:v>Fortalecimiento a las JAC, a las organizaciones de mujeres  y demas organizaciones sociales mediante capacitaciones, cursos o diplomados con enfoque territorial en formulación de proyectos (resaltando la conservacion) en temas administrativos, de gestión d</c:v>
                </c:pt>
                <c:pt idx="20">
                  <c:v>Fortalecer capacidades de las organizaciones que se dedican a la conservación. Fortalecimiento a los comités ambientales de las bases sociales (ej: comisiones ambientales JAC) con enfoque territorial y de DDHH. Que haya garantías económicas para el fortale</c:v>
                </c:pt>
                <c:pt idx="21">
                  <c:v>Promoción de garantías de participación a los jóvenes rurales y llas mujeres en los procesos de sus territorios</c:v>
                </c:pt>
                <c:pt idx="22">
                  <c:v>Difusión de la información a los productores sobre la zonificación y usos del suelo, así como las diferentes formas de conservación y aprovechamiento sostenible del bosque (productos maderables y no maderables)</c:v>
                </c:pt>
                <c:pt idx="23">
                  <c:v>Fomento de la investigación científica de flora y fauna para el beneficio medicinal y alimenticio</c:v>
                </c:pt>
                <c:pt idx="24">
                  <c:v>Investigación cuantitativa y cualitativa de las personas y familias que están en reserva forestal y demas AEIA</c:v>
                </c:pt>
                <c:pt idx="25">
                  <c:v>Desarrollo de incentivos para la recuperación y restauración de áreas degradadas, de manera participativa, en las zonas de conservación</c:v>
                </c:pt>
                <c:pt idx="26">
                  <c:v>Financiar iniciativas de las mujeres rurales que promueven proyectos productivos sostenibles </c:v>
                </c:pt>
                <c:pt idx="27">
                  <c:v>Definición del estado de la propiedad</c:v>
                </c:pt>
                <c:pt idx="28">
                  <c:v>Creación de comités o grupos de veeduría ciudadana para el monitoreo, control y seguimiento a las iniciativas recomendadas por las comunidades rurales para el Plan de Acción PA y PIVAC que contendrán la deforestación (conformado por representantes de organ</c:v>
                </c:pt>
                <c:pt idx="29">
                  <c:v>Rediseño de política pública que tiene efecto directo en el deterioro y pérdida de calidad y cantidad de recursos naturales, la biodiversidad y los servicios ecosistémicos.</c:v>
                </c:pt>
                <c:pt idx="30">
                  <c:v>Planificación predial con enfoque agroambiental, incluyendo  el mejoramiento de vivienda y el uso de herramientas de manejo del paisaje (perchas, refugios, aislamiento, cercas vivas…), propiciando la conectividad de los paisajes rurales con las áreas de co</c:v>
                </c:pt>
                <c:pt idx="31">
                  <c:v>Establecimiento de alianzas directas para la conservación entre cooperantes y organizaciones sociales beneficiarias</c:v>
                </c:pt>
                <c:pt idx="32">
                  <c:v>Promoción de los acuerdos de uso y conservación del suelo y la biodiversidad con todos los productores del agro</c:v>
                </c:pt>
                <c:pt idx="33">
                  <c:v>Resolución de la problemática de agua potable para la población campesina</c:v>
                </c:pt>
                <c:pt idx="34">
                  <c:v>Control y monitoreo, por parte de las autoridades legítimas, de la pesca industrial permitiendo el ciclo normal de vida animal</c:v>
                </c:pt>
                <c:pt idx="35">
                  <c:v>Control judicial y cumplimiento de la ley  a grandes capitales y terratenintes que promueven formas de producción insostenibles </c:v>
                </c:pt>
                <c:pt idx="36">
                  <c:v>Sensibilización y  educación ambiental a los transportadores fluviales y terrestres para el cuidado de los rios y el entorno natural asociado a las vías </c:v>
                </c:pt>
                <c:pt idx="37">
                  <c:v>Cumplimiento de los compromisos que se acordaron en el paro campesino (Acuerdos de Altamira, Villavicencio).</c:v>
                </c:pt>
                <c:pt idx="38">
                  <c:v>Control efectivo institucional y comunitario que garantice el cumplimiento de normas para protección ambiental</c:v>
                </c:pt>
                <c:pt idx="39">
                  <c:v>Implementación de estrategias educativas ambientales para disfrutar, cuidar y conservar la Serranía del Chiribiquete</c:v>
                </c:pt>
                <c:pt idx="40">
                  <c:v>Análisis de los efectos e impactos de la política pública de explotación de recursos naturales y vigilancia, control y seguimiento a la expedición de licencias de explotación. </c:v>
                </c:pt>
                <c:pt idx="41">
                  <c:v>Fortalecimiento a través de talleres, formulación de proyectos gastronómicos y manejo de los alimentos para las mujeres rurales</c:v>
                </c:pt>
                <c:pt idx="42">
                  <c:v>Fortalecer los procesos de mujeres por medio de proyectos, acompañamiento </c:v>
                </c:pt>
                <c:pt idx="43">
                  <c:v>Investigacion en biodiversidad turística</c:v>
                </c:pt>
                <c:pt idx="44">
                  <c:v>Establecimiento de incentivos económicos y de servicios sociales para asegurar la supervivencia humana y en consecuencia la conservación del bosque</c:v>
                </c:pt>
                <c:pt idx="45">
                  <c:v>Inclusión en los mercados de bonos de carbono</c:v>
                </c:pt>
                <c:pt idx="46">
                  <c:v>Establecimiento y promoción de  viveros comunitarios agroforestales con especies nativas para restauración y conservación</c:v>
                </c:pt>
                <c:pt idx="47">
                  <c:v>Fortalecimiento (pequeña y mediana) industria agrícola, piscícola, agroforestal y maderera a escala departamental y local </c:v>
                </c:pt>
                <c:pt idx="48">
                  <c:v>Implementación efectiva del desarrollo alternativo a partir del ordenamiento territorial.</c:v>
                </c:pt>
                <c:pt idx="49">
                  <c:v>Acompañamiento a los departamentos para actualización de los POD y formulación de los Planes Regionales Integrales de Cambio Climático PRICC</c:v>
                </c:pt>
                <c:pt idx="50">
                  <c:v>Implementación de acciones para restaurar la flora y la fauna en el territorio con incentivos económicos y técnicos</c:v>
                </c:pt>
                <c:pt idx="51">
                  <c:v>Reglamentación del mercado de los bonos de carbono y regulación de su pago en el territorio de manera institucionalizada, de igual manera con los Pagos por Servicios Ambientales</c:v>
                </c:pt>
                <c:pt idx="52">
                  <c:v>Transición a energías sostenibles permitiendo la participación comunitaria en la administración de la planta microcentral de transformación en Mitú </c:v>
                </c:pt>
                <c:pt idx="53">
                  <c:v>Regularización y promoción del turismo sostenible y comunitario con enfoque diferencial</c:v>
                </c:pt>
                <c:pt idx="54">
                  <c:v>Diseño e implementación de estrategias y acciones que vinculen los grandes propietarios a los procesos y proyectos de alternativas productivas sostenibles para reconversión de la ganadería extensiva que integran medidas de control a la deforestación </c:v>
                </c:pt>
                <c:pt idx="55">
                  <c:v>Capacitación en normatividad ambiental a la comunidad en general.</c:v>
                </c:pt>
                <c:pt idx="56">
                  <c:v>Identificación, reconocimiento y fortalecimiento de instancias de diálogo comunitario para la conservación ambiental</c:v>
                </c:pt>
                <c:pt idx="57">
                  <c:v>Consolidación y democratización de un sistema de información que oriente la toma de decisiones de los productores</c:v>
                </c:pt>
                <c:pt idx="58">
                  <c:v>Formulación de un programa de incentivos para reforestar, recuperar y restaurar áreas degradadas por la ganadería y la agricultura tradicional, en las AEIA</c:v>
                </c:pt>
                <c:pt idx="59">
                  <c:v>Revisión del Conpes 4021, con los voceros de las comunidades campesinas en AEIA, en función de promover estrategias intersectoriales, multidimensionales y sistemicas para frenar el cambio del uso del suelo y la perdida de bosque natural, fomentando la cons</c:v>
                </c:pt>
                <c:pt idx="60">
                  <c:v>Prohibición de licencias minero-energéticas</c:v>
                </c:pt>
                <c:pt idx="61">
                  <c:v>Reconocer el conflicto ambiental para tramitarlo política y socialmente</c:v>
                </c:pt>
                <c:pt idx="62">
                  <c:v>Implementación de estrategias educativas ambientales para cuidar la Serranía del Chiribiquete</c:v>
                </c:pt>
                <c:pt idx="63">
                  <c:v>Acompañamiento institucional y desarrollo de cadenas productivas de los productos no maderables del bosque y el manejo forestal sostenible, en particular en zonas con función ambiental amortiguadora (caso Chiribiquete).</c:v>
                </c:pt>
                <c:pt idx="64">
                  <c:v>Legalización de predios y flexibilización de los mecanismos de formalización de las tierras</c:v>
                </c:pt>
                <c:pt idx="65">
                  <c:v>Operativización de las zonas de reserva campesina </c:v>
                </c:pt>
                <c:pt idx="66">
                  <c:v>Saneamiento y formalización de resguardos indígenas </c:v>
                </c:pt>
                <c:pt idx="67">
                  <c:v>Prohibición y sanción de la ganadería extensiva como modelo productivo en la amazonia colombiana</c:v>
                </c:pt>
                <c:pt idx="68">
                  <c:v>Colocar mapas institucionales, geográficos y de socialización del ordenamiento territorial y leyesambientales en las veredas a la vista de todos</c:v>
                </c:pt>
                <c:pt idx="69">
                  <c:v>Control y seguimiento al inventario vacuno  implantando chips de gps a todo el hato ganadero en la amazonia</c:v>
                </c:pt>
                <c:pt idx="70">
                  <c:v>Control del tráfico ilegal de madera</c:v>
                </c:pt>
                <c:pt idx="71">
                  <c:v>Inclusión de los residentes en parques naturales como beneficiarios de los acuerdos y contratos de conservación priorizando a quienes estaban en el territorio antes de la firma del acuerdo final</c:v>
                </c:pt>
                <c:pt idx="72">
                  <c:v>Revisión de la política de intervención en áreas de especial importancia ambiental, incorporando un manejo integral con la participación de comunidades rurales campesinas que promuevan la conservación en sus medios de vida</c:v>
                </c:pt>
                <c:pt idx="73">
                  <c:v>Creación de unidades de planificación rural para el ordenamiento territorial</c:v>
                </c:pt>
                <c:pt idx="74">
                  <c:v>Mantenimiento de la estructura ecológica principal en suelo urbano y rural</c:v>
                </c:pt>
                <c:pt idx="75">
                  <c:v>Ejecución de proyectos de sensibilización y pedagógicos en torno al cuidado de la estrella fluvial del Inírida para la población en general</c:v>
                </c:pt>
                <c:pt idx="76">
                  <c:v>Diseño de estrategias y herramientas participativas para la difusión de los resultados de la política agropecuaria, identificar vacíos y temas críticos, para su mejoramiento continuo, y cumplimiento efectivo y eficaz. </c:v>
                </c:pt>
                <c:pt idx="77">
                  <c:v>Control a lavado de activos a travéz de la ganadería</c:v>
                </c:pt>
                <c:pt idx="78">
                  <c:v>Establecimiento de política pública, planes, programas y proyectos de conservación mediante la integración transnacional o internacional en zonas limítrofes  </c:v>
                </c:pt>
                <c:pt idx="79">
                  <c:v>Ejecución de mecanismos para la protección, promoción y fortalecimiento de la cultura indígena y afro, con el uso de la tecnología tanto para colegios como para la población en general</c:v>
                </c:pt>
                <c:pt idx="80">
                  <c:v>Establecimiento de tecnologías amigables con el entorno ambiental para los campamentos del ejército</c:v>
                </c:pt>
                <c:pt idx="81">
                  <c:v>Construcción de un centro ambiental en cada municipio para conferencias, charlas y actividades pedagógicas, educativas y culturales en temas ambientales.</c:v>
                </c:pt>
                <c:pt idx="82">
                  <c:v>Aplicación de mecanismos de expropiación de tierras debido a condiciones improductivas, degradación del ambiente o latinfundismo en AEIA</c:v>
                </c:pt>
                <c:pt idx="83">
                  <c:v>Neutralización, impedimento y desarticulación de la construccion de la vía que comunica el Sur del Guaviare con el Vaupés, cuyo recorrido pasa por Miraflores y Carurú. </c:v>
                </c:pt>
                <c:pt idx="84">
                  <c:v>Estudio y valoración de los bosques para su reconocimiento ante las entidades de financiación</c:v>
                </c:pt>
                <c:pt idx="85">
                  <c:v>Resolución de litigios territoriales y jurídicos por catastro del municipio (demanda del Consejo Regional Indigena del Cauca CRIC) en Piamonte (Cauca)</c:v>
                </c:pt>
                <c:pt idx="86">
                  <c:v>Promover iniciativas para proteger  y regular el ingreso y uso a los sitios sagrados de comunidades indígenas</c:v>
                </c:pt>
                <c:pt idx="87">
                  <c:v>Fortalecer las autoridades indígenas para el control territorial</c:v>
                </c:pt>
                <c:pt idx="88">
                  <c:v>Relocalización de los ocupantes en AEIA</c:v>
                </c:pt>
                <c:pt idx="89">
                  <c:v>Intervención judicial a los propietarios  que tengan más de una UAF en las Zonas de Reserva Campesina ZRC </c:v>
                </c:pt>
                <c:pt idx="90">
                  <c:v>Promoción y gestión del uso medicinal y nutricional de la hoja de coca </c:v>
                </c:pt>
                <c:pt idx="91">
                  <c:v>Aplicación de la Ley 160 de 1994 en torno a limitaciones en el tamaño de la propiedad en ZRC y tenencia de la tierra (acceso equitativo de las tierras en especial a la mujer campesina e indígena), </c:v>
                </c:pt>
              </c:strCache>
            </c:strRef>
          </c:cat>
          <c:val>
            <c:numRef>
              <c:f>PLAZO!$V$2:$V$93</c:f>
              <c:numCache>
                <c:formatCode>0.00</c:formatCode>
                <c:ptCount val="92"/>
                <c:pt idx="0">
                  <c:v>1</c:v>
                </c:pt>
                <c:pt idx="1">
                  <c:v>1</c:v>
                </c:pt>
                <c:pt idx="2">
                  <c:v>1</c:v>
                </c:pt>
                <c:pt idx="3">
                  <c:v>1</c:v>
                </c:pt>
                <c:pt idx="4">
                  <c:v>1</c:v>
                </c:pt>
                <c:pt idx="5">
                  <c:v>1</c:v>
                </c:pt>
                <c:pt idx="6">
                  <c:v>1</c:v>
                </c:pt>
                <c:pt idx="7">
                  <c:v>1</c:v>
                </c:pt>
                <c:pt idx="8">
                  <c:v>1</c:v>
                </c:pt>
                <c:pt idx="9">
                  <c:v>1</c:v>
                </c:pt>
                <c:pt idx="10">
                  <c:v>1.0833333333333333</c:v>
                </c:pt>
                <c:pt idx="11">
                  <c:v>1.0833333333333333</c:v>
                </c:pt>
                <c:pt idx="12">
                  <c:v>1.0833333333333333</c:v>
                </c:pt>
                <c:pt idx="13">
                  <c:v>1.0833333333333333</c:v>
                </c:pt>
                <c:pt idx="14">
                  <c:v>1.0833333333333333</c:v>
                </c:pt>
                <c:pt idx="15">
                  <c:v>1.0833333333333333</c:v>
                </c:pt>
                <c:pt idx="16">
                  <c:v>1.0833333333333333</c:v>
                </c:pt>
                <c:pt idx="17">
                  <c:v>1.0833333333333333</c:v>
                </c:pt>
                <c:pt idx="18">
                  <c:v>1.0833333333333333</c:v>
                </c:pt>
                <c:pt idx="19">
                  <c:v>1.0833333333333333</c:v>
                </c:pt>
                <c:pt idx="20">
                  <c:v>1.0833333333333333</c:v>
                </c:pt>
                <c:pt idx="21">
                  <c:v>1.0833333333333333</c:v>
                </c:pt>
                <c:pt idx="22">
                  <c:v>1.0833333333333333</c:v>
                </c:pt>
                <c:pt idx="23">
                  <c:v>1.0833333333333333</c:v>
                </c:pt>
                <c:pt idx="24">
                  <c:v>1.0833333333333333</c:v>
                </c:pt>
                <c:pt idx="25">
                  <c:v>1.0833333333333333</c:v>
                </c:pt>
                <c:pt idx="26">
                  <c:v>1.0833333333333333</c:v>
                </c:pt>
                <c:pt idx="27">
                  <c:v>1.0833333333333333</c:v>
                </c:pt>
                <c:pt idx="28">
                  <c:v>1.0833333333333333</c:v>
                </c:pt>
                <c:pt idx="29">
                  <c:v>1.0833333333333333</c:v>
                </c:pt>
                <c:pt idx="30">
                  <c:v>1.0833333333333333</c:v>
                </c:pt>
                <c:pt idx="31">
                  <c:v>1.1666666666666667</c:v>
                </c:pt>
                <c:pt idx="32">
                  <c:v>1.1666666666666667</c:v>
                </c:pt>
                <c:pt idx="33">
                  <c:v>1.1666666666666667</c:v>
                </c:pt>
                <c:pt idx="34">
                  <c:v>1.1666666666666667</c:v>
                </c:pt>
                <c:pt idx="35">
                  <c:v>1.1666666666666667</c:v>
                </c:pt>
                <c:pt idx="36">
                  <c:v>1.1666666666666667</c:v>
                </c:pt>
                <c:pt idx="37">
                  <c:v>1.1666666666666667</c:v>
                </c:pt>
                <c:pt idx="38">
                  <c:v>1.1666666666666667</c:v>
                </c:pt>
                <c:pt idx="39">
                  <c:v>1.1666666666666667</c:v>
                </c:pt>
                <c:pt idx="40">
                  <c:v>1.1666666666666667</c:v>
                </c:pt>
                <c:pt idx="41">
                  <c:v>1.1666666666666667</c:v>
                </c:pt>
                <c:pt idx="42">
                  <c:v>1.1666666666666667</c:v>
                </c:pt>
                <c:pt idx="43">
                  <c:v>1.1666666666666667</c:v>
                </c:pt>
                <c:pt idx="44">
                  <c:v>1.1666666666666667</c:v>
                </c:pt>
                <c:pt idx="45">
                  <c:v>1.1666666666666667</c:v>
                </c:pt>
                <c:pt idx="46">
                  <c:v>1.1666666666666667</c:v>
                </c:pt>
                <c:pt idx="47">
                  <c:v>1.1666666666666667</c:v>
                </c:pt>
                <c:pt idx="48">
                  <c:v>1.1666666666666667</c:v>
                </c:pt>
                <c:pt idx="49">
                  <c:v>1.25</c:v>
                </c:pt>
                <c:pt idx="50">
                  <c:v>1.25</c:v>
                </c:pt>
                <c:pt idx="51">
                  <c:v>1.25</c:v>
                </c:pt>
                <c:pt idx="52">
                  <c:v>1.25</c:v>
                </c:pt>
                <c:pt idx="53">
                  <c:v>1.25</c:v>
                </c:pt>
                <c:pt idx="54">
                  <c:v>1.25</c:v>
                </c:pt>
                <c:pt idx="55">
                  <c:v>1.25</c:v>
                </c:pt>
                <c:pt idx="56">
                  <c:v>1.25</c:v>
                </c:pt>
                <c:pt idx="57">
                  <c:v>1.25</c:v>
                </c:pt>
                <c:pt idx="58">
                  <c:v>1.25</c:v>
                </c:pt>
                <c:pt idx="59">
                  <c:v>1.25</c:v>
                </c:pt>
                <c:pt idx="60">
                  <c:v>1.25</c:v>
                </c:pt>
                <c:pt idx="61">
                  <c:v>1.3333333333333333</c:v>
                </c:pt>
                <c:pt idx="62">
                  <c:v>1.3333333333333333</c:v>
                </c:pt>
                <c:pt idx="63">
                  <c:v>1.3333333333333333</c:v>
                </c:pt>
                <c:pt idx="64">
                  <c:v>1.3333333333333333</c:v>
                </c:pt>
                <c:pt idx="65">
                  <c:v>1.3333333333333333</c:v>
                </c:pt>
                <c:pt idx="66">
                  <c:v>1.3333333333333333</c:v>
                </c:pt>
                <c:pt idx="67">
                  <c:v>1.3333333333333333</c:v>
                </c:pt>
                <c:pt idx="68">
                  <c:v>1.3333333333333333</c:v>
                </c:pt>
                <c:pt idx="69">
                  <c:v>1.3333333333333333</c:v>
                </c:pt>
                <c:pt idx="70">
                  <c:v>1.3333333333333333</c:v>
                </c:pt>
                <c:pt idx="71">
                  <c:v>1.3333333333333333</c:v>
                </c:pt>
                <c:pt idx="72">
                  <c:v>1.3333333333333333</c:v>
                </c:pt>
                <c:pt idx="73">
                  <c:v>1.4166666666666667</c:v>
                </c:pt>
                <c:pt idx="74">
                  <c:v>1.4166666666666667</c:v>
                </c:pt>
                <c:pt idx="75">
                  <c:v>1.4166666666666667</c:v>
                </c:pt>
                <c:pt idx="76">
                  <c:v>1.4166666666666667</c:v>
                </c:pt>
                <c:pt idx="77">
                  <c:v>1.4166666666666667</c:v>
                </c:pt>
                <c:pt idx="78">
                  <c:v>1.5</c:v>
                </c:pt>
                <c:pt idx="79">
                  <c:v>1.5</c:v>
                </c:pt>
                <c:pt idx="80">
                  <c:v>1.5</c:v>
                </c:pt>
                <c:pt idx="81">
                  <c:v>1.5</c:v>
                </c:pt>
                <c:pt idx="82">
                  <c:v>1.5833333333333333</c:v>
                </c:pt>
                <c:pt idx="83">
                  <c:v>1.5833333333333333</c:v>
                </c:pt>
                <c:pt idx="84">
                  <c:v>1.6666666666666667</c:v>
                </c:pt>
                <c:pt idx="85">
                  <c:v>1.1666666666666667</c:v>
                </c:pt>
                <c:pt idx="86">
                  <c:v>1.5</c:v>
                </c:pt>
                <c:pt idx="87">
                  <c:v>1.5</c:v>
                </c:pt>
                <c:pt idx="88">
                  <c:v>1.6666666666666667</c:v>
                </c:pt>
                <c:pt idx="89">
                  <c:v>1.6666666666666667</c:v>
                </c:pt>
                <c:pt idx="90">
                  <c:v>1.6666666666666667</c:v>
                </c:pt>
                <c:pt idx="91">
                  <c:v>1.75</c:v>
                </c:pt>
              </c:numCache>
            </c:numRef>
          </c:val>
          <c:extLst>
            <c:ext xmlns:c16="http://schemas.microsoft.com/office/drawing/2014/chart" uri="{C3380CC4-5D6E-409C-BE32-E72D297353CC}">
              <c16:uniqueId val="{00000000-33F3-467E-8B80-D29971CEB5F8}"/>
            </c:ext>
          </c:extLst>
        </c:ser>
        <c:ser>
          <c:idx val="1"/>
          <c:order val="1"/>
          <c:tx>
            <c:strRef>
              <c:f>PLAZO!$W$1</c:f>
              <c:strCache>
                <c:ptCount val="1"/>
                <c:pt idx="0">
                  <c:v>moda plazo</c:v>
                </c:pt>
              </c:strCache>
            </c:strRef>
          </c:tx>
          <c:spPr>
            <a:solidFill>
              <a:schemeClr val="accent2"/>
            </a:solidFill>
            <a:ln>
              <a:noFill/>
            </a:ln>
            <a:effectLst/>
          </c:spPr>
          <c:invertIfNegative val="0"/>
          <c:cat>
            <c:strRef>
              <c:f>PLAZO!$U$2:$U$93</c:f>
              <c:strCache>
                <c:ptCount val="92"/>
                <c:pt idx="0">
                  <c:v>Desarrollo de un plan de divulgación del significado legal de la frontera agrícola nacional y la corresponsabilidad ciudadana en su estabilización</c:v>
                </c:pt>
                <c:pt idx="1">
                  <c:v>Ajuste de la ley o acto administrativo que pone en marcha el Plan Artemisa y la lucha contra las drogas, respetando, excluyendo y diferenciando las áreas de conservación ambiental y las zonas PDET de las Zonas Futuro </c:v>
                </c:pt>
                <c:pt idx="2">
                  <c:v>Prohibición y erradicación definitiva de la fumigación con glifosato por su negativo impacto en salud humana, animal y ambiental </c:v>
                </c:pt>
                <c:pt idx="3">
                  <c:v>Control efectivo de la corrupción en las administraciones de las entidades territoriales que administran recursos orientados a la población rura</c:v>
                </c:pt>
                <c:pt idx="4">
                  <c:v>Acompañamiento institucional en el diseño y reconocimiento de un mecanismo comunitario  para el desarrollo de las acciones del Plan de Acción PA, su seguimiento y evaluación </c:v>
                </c:pt>
                <c:pt idx="5">
                  <c:v>Hacer un estudio de geografía cultural que identifique las posibilidades, iniciativas y diferentes formas de conservación ambiental desde y para el territorio</c:v>
                </c:pt>
                <c:pt idx="6">
                  <c:v>Acompañamiento a los municipios para la formulación de proyectos propuestos en los planes de acción como resultado de la orden 3 STC 4360/18 </c:v>
                </c:pt>
                <c:pt idx="7">
                  <c:v>Nombramiento de los guardianes del agua (soluciones para acueductos veredales y el cuidado de los nacederos)</c:v>
                </c:pt>
                <c:pt idx="8">
                  <c:v>Financiación del establecimiento de sistemas productivos agroforestales y silvopastoriles </c:v>
                </c:pt>
                <c:pt idx="9">
                  <c:v>Prohibición del fracking en la Amazonia colombiana </c:v>
                </c:pt>
                <c:pt idx="10">
                  <c:v>Acompañamiento a los municipios para actualización de los POT e inclusión de los planes de acción (orden 3 STC 4360/18)</c:v>
                </c:pt>
                <c:pt idx="11">
                  <c:v>Fomento de acuerdos y contratos voluntarios de conservación</c:v>
                </c:pt>
                <c:pt idx="12">
                  <c:v>Generación de estrategias de sensibilización y capacitación para la protección de especies en vías de extinción</c:v>
                </c:pt>
                <c:pt idx="13">
                  <c:v>Educación ambiental para el comportamiento respetuoso y el uso adecuado de sitios especiales en AEIA</c:v>
                </c:pt>
                <c:pt idx="14">
                  <c:v>Articulación de las acciones del Plan de Acción PA, con el Punto 1 del Acuerdo Final para la Terminación del Conflicto Armado y con las acciones acordadas en los paros campesinos. </c:v>
                </c:pt>
                <c:pt idx="15">
                  <c:v>Inclusión de la representación de los productores rurales en la mesa de seguimiento a la Sentencia 4360 de 2018 con participacion de cada departamento amazonico</c:v>
                </c:pt>
                <c:pt idx="16">
                  <c:v>Desarrollo de ejercicios participativos con los beneficiarios de los diferentes programas y proyectos, para reconocimiento de sus deberes y derechos en el manejo del territorio, la reducción de la deforestación y la incorporación de buenas prácticas con he</c:v>
                </c:pt>
                <c:pt idx="17">
                  <c:v>Implementación de veedurías para el cumplimiento de los proyectos productivos sostenibles que se otorguen a los campesinos.</c:v>
                </c:pt>
                <c:pt idx="18">
                  <c:v>Crear un programa especial para cuidar a los sabedores y sabedoras de las comunidades</c:v>
                </c:pt>
                <c:pt idx="19">
                  <c:v>Fortalecimiento a las JAC, a las organizaciones de mujeres  y demas organizaciones sociales mediante capacitaciones, cursos o diplomados con enfoque territorial en formulación de proyectos (resaltando la conservacion) en temas administrativos, de gestión d</c:v>
                </c:pt>
                <c:pt idx="20">
                  <c:v>Fortalecer capacidades de las organizaciones que se dedican a la conservación. Fortalecimiento a los comités ambientales de las bases sociales (ej: comisiones ambientales JAC) con enfoque territorial y de DDHH. Que haya garantías económicas para el fortale</c:v>
                </c:pt>
                <c:pt idx="21">
                  <c:v>Promoción de garantías de participación a los jóvenes rurales y llas mujeres en los procesos de sus territorios</c:v>
                </c:pt>
                <c:pt idx="22">
                  <c:v>Difusión de la información a los productores sobre la zonificación y usos del suelo, así como las diferentes formas de conservación y aprovechamiento sostenible del bosque (productos maderables y no maderables)</c:v>
                </c:pt>
                <c:pt idx="23">
                  <c:v>Fomento de la investigación científica de flora y fauna para el beneficio medicinal y alimenticio</c:v>
                </c:pt>
                <c:pt idx="24">
                  <c:v>Investigación cuantitativa y cualitativa de las personas y familias que están en reserva forestal y demas AEIA</c:v>
                </c:pt>
                <c:pt idx="25">
                  <c:v>Desarrollo de incentivos para la recuperación y restauración de áreas degradadas, de manera participativa, en las zonas de conservación</c:v>
                </c:pt>
                <c:pt idx="26">
                  <c:v>Financiar iniciativas de las mujeres rurales que promueven proyectos productivos sostenibles </c:v>
                </c:pt>
                <c:pt idx="27">
                  <c:v>Definición del estado de la propiedad</c:v>
                </c:pt>
                <c:pt idx="28">
                  <c:v>Creación de comités o grupos de veeduría ciudadana para el monitoreo, control y seguimiento a las iniciativas recomendadas por las comunidades rurales para el Plan de Acción PA y PIVAC que contendrán la deforestación (conformado por representantes de organ</c:v>
                </c:pt>
                <c:pt idx="29">
                  <c:v>Rediseño de política pública que tiene efecto directo en el deterioro y pérdida de calidad y cantidad de recursos naturales, la biodiversidad y los servicios ecosistémicos.</c:v>
                </c:pt>
                <c:pt idx="30">
                  <c:v>Planificación predial con enfoque agroambiental, incluyendo  el mejoramiento de vivienda y el uso de herramientas de manejo del paisaje (perchas, refugios, aislamiento, cercas vivas…), propiciando la conectividad de los paisajes rurales con las áreas de co</c:v>
                </c:pt>
                <c:pt idx="31">
                  <c:v>Establecimiento de alianzas directas para la conservación entre cooperantes y organizaciones sociales beneficiarias</c:v>
                </c:pt>
                <c:pt idx="32">
                  <c:v>Promoción de los acuerdos de uso y conservación del suelo y la biodiversidad con todos los productores del agro</c:v>
                </c:pt>
                <c:pt idx="33">
                  <c:v>Resolución de la problemática de agua potable para la población campesina</c:v>
                </c:pt>
                <c:pt idx="34">
                  <c:v>Control y monitoreo, por parte de las autoridades legítimas, de la pesca industrial permitiendo el ciclo normal de vida animal</c:v>
                </c:pt>
                <c:pt idx="35">
                  <c:v>Control judicial y cumplimiento de la ley  a grandes capitales y terratenintes que promueven formas de producción insostenibles </c:v>
                </c:pt>
                <c:pt idx="36">
                  <c:v>Sensibilización y  educación ambiental a los transportadores fluviales y terrestres para el cuidado de los rios y el entorno natural asociado a las vías </c:v>
                </c:pt>
                <c:pt idx="37">
                  <c:v>Cumplimiento de los compromisos que se acordaron en el paro campesino (Acuerdos de Altamira, Villavicencio).</c:v>
                </c:pt>
                <c:pt idx="38">
                  <c:v>Control efectivo institucional y comunitario que garantice el cumplimiento de normas para protección ambiental</c:v>
                </c:pt>
                <c:pt idx="39">
                  <c:v>Implementación de estrategias educativas ambientales para disfrutar, cuidar y conservar la Serranía del Chiribiquete</c:v>
                </c:pt>
                <c:pt idx="40">
                  <c:v>Análisis de los efectos e impactos de la política pública de explotación de recursos naturales y vigilancia, control y seguimiento a la expedición de licencias de explotación. </c:v>
                </c:pt>
                <c:pt idx="41">
                  <c:v>Fortalecimiento a través de talleres, formulación de proyectos gastronómicos y manejo de los alimentos para las mujeres rurales</c:v>
                </c:pt>
                <c:pt idx="42">
                  <c:v>Fortalecer los procesos de mujeres por medio de proyectos, acompañamiento </c:v>
                </c:pt>
                <c:pt idx="43">
                  <c:v>Investigacion en biodiversidad turística</c:v>
                </c:pt>
                <c:pt idx="44">
                  <c:v>Establecimiento de incentivos económicos y de servicios sociales para asegurar la supervivencia humana y en consecuencia la conservación del bosque</c:v>
                </c:pt>
                <c:pt idx="45">
                  <c:v>Inclusión en los mercados de bonos de carbono</c:v>
                </c:pt>
                <c:pt idx="46">
                  <c:v>Establecimiento y promoción de  viveros comunitarios agroforestales con especies nativas para restauración y conservación</c:v>
                </c:pt>
                <c:pt idx="47">
                  <c:v>Fortalecimiento (pequeña y mediana) industria agrícola, piscícola, agroforestal y maderera a escala departamental y local </c:v>
                </c:pt>
                <c:pt idx="48">
                  <c:v>Implementación efectiva del desarrollo alternativo a partir del ordenamiento territorial.</c:v>
                </c:pt>
                <c:pt idx="49">
                  <c:v>Acompañamiento a los departamentos para actualización de los POD y formulación de los Planes Regionales Integrales de Cambio Climático PRICC</c:v>
                </c:pt>
                <c:pt idx="50">
                  <c:v>Implementación de acciones para restaurar la flora y la fauna en el territorio con incentivos económicos y técnicos</c:v>
                </c:pt>
                <c:pt idx="51">
                  <c:v>Reglamentación del mercado de los bonos de carbono y regulación de su pago en el territorio de manera institucionalizada, de igual manera con los Pagos por Servicios Ambientales</c:v>
                </c:pt>
                <c:pt idx="52">
                  <c:v>Transición a energías sostenibles permitiendo la participación comunitaria en la administración de la planta microcentral de transformación en Mitú </c:v>
                </c:pt>
                <c:pt idx="53">
                  <c:v>Regularización y promoción del turismo sostenible y comunitario con enfoque diferencial</c:v>
                </c:pt>
                <c:pt idx="54">
                  <c:v>Diseño e implementación de estrategias y acciones que vinculen los grandes propietarios a los procesos y proyectos de alternativas productivas sostenibles para reconversión de la ganadería extensiva que integran medidas de control a la deforestación </c:v>
                </c:pt>
                <c:pt idx="55">
                  <c:v>Capacitación en normatividad ambiental a la comunidad en general.</c:v>
                </c:pt>
                <c:pt idx="56">
                  <c:v>Identificación, reconocimiento y fortalecimiento de instancias de diálogo comunitario para la conservación ambiental</c:v>
                </c:pt>
                <c:pt idx="57">
                  <c:v>Consolidación y democratización de un sistema de información que oriente la toma de decisiones de los productores</c:v>
                </c:pt>
                <c:pt idx="58">
                  <c:v>Formulación de un programa de incentivos para reforestar, recuperar y restaurar áreas degradadas por la ganadería y la agricultura tradicional, en las AEIA</c:v>
                </c:pt>
                <c:pt idx="59">
                  <c:v>Revisión del Conpes 4021, con los voceros de las comunidades campesinas en AEIA, en función de promover estrategias intersectoriales, multidimensionales y sistemicas para frenar el cambio del uso del suelo y la perdida de bosque natural, fomentando la cons</c:v>
                </c:pt>
                <c:pt idx="60">
                  <c:v>Prohibición de licencias minero-energéticas</c:v>
                </c:pt>
                <c:pt idx="61">
                  <c:v>Reconocer el conflicto ambiental para tramitarlo política y socialmente</c:v>
                </c:pt>
                <c:pt idx="62">
                  <c:v>Implementación de estrategias educativas ambientales para cuidar la Serranía del Chiribiquete</c:v>
                </c:pt>
                <c:pt idx="63">
                  <c:v>Acompañamiento institucional y desarrollo de cadenas productivas de los productos no maderables del bosque y el manejo forestal sostenible, en particular en zonas con función ambiental amortiguadora (caso Chiribiquete).</c:v>
                </c:pt>
                <c:pt idx="64">
                  <c:v>Legalización de predios y flexibilización de los mecanismos de formalización de las tierras</c:v>
                </c:pt>
                <c:pt idx="65">
                  <c:v>Operativización de las zonas de reserva campesina </c:v>
                </c:pt>
                <c:pt idx="66">
                  <c:v>Saneamiento y formalización de resguardos indígenas </c:v>
                </c:pt>
                <c:pt idx="67">
                  <c:v>Prohibición y sanción de la ganadería extensiva como modelo productivo en la amazonia colombiana</c:v>
                </c:pt>
                <c:pt idx="68">
                  <c:v>Colocar mapas institucionales, geográficos y de socialización del ordenamiento territorial y leyesambientales en las veredas a la vista de todos</c:v>
                </c:pt>
                <c:pt idx="69">
                  <c:v>Control y seguimiento al inventario vacuno  implantando chips de gps a todo el hato ganadero en la amazonia</c:v>
                </c:pt>
                <c:pt idx="70">
                  <c:v>Control del tráfico ilegal de madera</c:v>
                </c:pt>
                <c:pt idx="71">
                  <c:v>Inclusión de los residentes en parques naturales como beneficiarios de los acuerdos y contratos de conservación priorizando a quienes estaban en el territorio antes de la firma del acuerdo final</c:v>
                </c:pt>
                <c:pt idx="72">
                  <c:v>Revisión de la política de intervención en áreas de especial importancia ambiental, incorporando un manejo integral con la participación de comunidades rurales campesinas que promuevan la conservación en sus medios de vida</c:v>
                </c:pt>
                <c:pt idx="73">
                  <c:v>Creación de unidades de planificación rural para el ordenamiento territorial</c:v>
                </c:pt>
                <c:pt idx="74">
                  <c:v>Mantenimiento de la estructura ecológica principal en suelo urbano y rural</c:v>
                </c:pt>
                <c:pt idx="75">
                  <c:v>Ejecución de proyectos de sensibilización y pedagógicos en torno al cuidado de la estrella fluvial del Inírida para la población en general</c:v>
                </c:pt>
                <c:pt idx="76">
                  <c:v>Diseño de estrategias y herramientas participativas para la difusión de los resultados de la política agropecuaria, identificar vacíos y temas críticos, para su mejoramiento continuo, y cumplimiento efectivo y eficaz. </c:v>
                </c:pt>
                <c:pt idx="77">
                  <c:v>Control a lavado de activos a travéz de la ganadería</c:v>
                </c:pt>
                <c:pt idx="78">
                  <c:v>Establecimiento de política pública, planes, programas y proyectos de conservación mediante la integración transnacional o internacional en zonas limítrofes  </c:v>
                </c:pt>
                <c:pt idx="79">
                  <c:v>Ejecución de mecanismos para la protección, promoción y fortalecimiento de la cultura indígena y afro, con el uso de la tecnología tanto para colegios como para la población en general</c:v>
                </c:pt>
                <c:pt idx="80">
                  <c:v>Establecimiento de tecnologías amigables con el entorno ambiental para los campamentos del ejército</c:v>
                </c:pt>
                <c:pt idx="81">
                  <c:v>Construcción de un centro ambiental en cada municipio para conferencias, charlas y actividades pedagógicas, educativas y culturales en temas ambientales.</c:v>
                </c:pt>
                <c:pt idx="82">
                  <c:v>Aplicación de mecanismos de expropiación de tierras debido a condiciones improductivas, degradación del ambiente o latinfundismo en AEIA</c:v>
                </c:pt>
                <c:pt idx="83">
                  <c:v>Neutralización, impedimento y desarticulación de la construccion de la vía que comunica el Sur del Guaviare con el Vaupés, cuyo recorrido pasa por Miraflores y Carurú. </c:v>
                </c:pt>
                <c:pt idx="84">
                  <c:v>Estudio y valoración de los bosques para su reconocimiento ante las entidades de financiación</c:v>
                </c:pt>
                <c:pt idx="85">
                  <c:v>Resolución de litigios territoriales y jurídicos por catastro del municipio (demanda del Consejo Regional Indigena del Cauca CRIC) en Piamonte (Cauca)</c:v>
                </c:pt>
                <c:pt idx="86">
                  <c:v>Promover iniciativas para proteger  y regular el ingreso y uso a los sitios sagrados de comunidades indígenas</c:v>
                </c:pt>
                <c:pt idx="87">
                  <c:v>Fortalecer las autoridades indígenas para el control territorial</c:v>
                </c:pt>
                <c:pt idx="88">
                  <c:v>Relocalización de los ocupantes en AEIA</c:v>
                </c:pt>
                <c:pt idx="89">
                  <c:v>Intervención judicial a los propietarios  que tengan más de una UAF en las Zonas de Reserva Campesina ZRC </c:v>
                </c:pt>
                <c:pt idx="90">
                  <c:v>Promoción y gestión del uso medicinal y nutricional de la hoja de coca </c:v>
                </c:pt>
                <c:pt idx="91">
                  <c:v>Aplicación de la Ley 160 de 1994 en torno a limitaciones en el tamaño de la propiedad en ZRC y tenencia de la tierra (acceso equitativo de las tierras en especial a la mujer campesina e indígena), </c:v>
                </c:pt>
              </c:strCache>
            </c:strRef>
          </c:cat>
          <c:val>
            <c:numRef>
              <c:f>PLAZO!$W$2:$W$93</c:f>
              <c:numCache>
                <c:formatCode>General</c:formatCode>
                <c:ptCount val="92"/>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pt idx="25">
                  <c:v>1</c:v>
                </c:pt>
                <c:pt idx="26">
                  <c:v>1</c:v>
                </c:pt>
                <c:pt idx="27">
                  <c:v>1</c:v>
                </c:pt>
                <c:pt idx="28">
                  <c:v>1</c:v>
                </c:pt>
                <c:pt idx="29">
                  <c:v>1</c:v>
                </c:pt>
                <c:pt idx="30">
                  <c:v>1</c:v>
                </c:pt>
                <c:pt idx="31">
                  <c:v>1</c:v>
                </c:pt>
                <c:pt idx="32">
                  <c:v>1</c:v>
                </c:pt>
                <c:pt idx="33">
                  <c:v>1</c:v>
                </c:pt>
                <c:pt idx="34">
                  <c:v>1</c:v>
                </c:pt>
                <c:pt idx="35">
                  <c:v>1</c:v>
                </c:pt>
                <c:pt idx="36">
                  <c:v>1</c:v>
                </c:pt>
                <c:pt idx="37">
                  <c:v>1</c:v>
                </c:pt>
                <c:pt idx="38">
                  <c:v>1</c:v>
                </c:pt>
                <c:pt idx="39">
                  <c:v>1</c:v>
                </c:pt>
                <c:pt idx="40">
                  <c:v>1</c:v>
                </c:pt>
                <c:pt idx="41">
                  <c:v>1</c:v>
                </c:pt>
                <c:pt idx="42">
                  <c:v>1</c:v>
                </c:pt>
                <c:pt idx="43">
                  <c:v>1</c:v>
                </c:pt>
                <c:pt idx="44">
                  <c:v>1</c:v>
                </c:pt>
                <c:pt idx="45">
                  <c:v>1</c:v>
                </c:pt>
                <c:pt idx="46">
                  <c:v>1</c:v>
                </c:pt>
                <c:pt idx="47">
                  <c:v>1</c:v>
                </c:pt>
                <c:pt idx="48">
                  <c:v>1</c:v>
                </c:pt>
                <c:pt idx="49">
                  <c:v>1</c:v>
                </c:pt>
                <c:pt idx="50">
                  <c:v>1</c:v>
                </c:pt>
                <c:pt idx="51">
                  <c:v>1</c:v>
                </c:pt>
                <c:pt idx="52">
                  <c:v>1</c:v>
                </c:pt>
                <c:pt idx="53">
                  <c:v>1</c:v>
                </c:pt>
                <c:pt idx="54">
                  <c:v>1</c:v>
                </c:pt>
                <c:pt idx="55">
                  <c:v>1</c:v>
                </c:pt>
                <c:pt idx="56">
                  <c:v>1</c:v>
                </c:pt>
                <c:pt idx="57">
                  <c:v>1</c:v>
                </c:pt>
                <c:pt idx="58">
                  <c:v>1</c:v>
                </c:pt>
                <c:pt idx="59">
                  <c:v>1</c:v>
                </c:pt>
                <c:pt idx="60">
                  <c:v>1</c:v>
                </c:pt>
                <c:pt idx="61">
                  <c:v>1</c:v>
                </c:pt>
                <c:pt idx="62">
                  <c:v>1</c:v>
                </c:pt>
                <c:pt idx="63">
                  <c:v>1</c:v>
                </c:pt>
                <c:pt idx="64">
                  <c:v>1</c:v>
                </c:pt>
                <c:pt idx="65">
                  <c:v>1</c:v>
                </c:pt>
                <c:pt idx="66">
                  <c:v>1</c:v>
                </c:pt>
                <c:pt idx="67">
                  <c:v>1</c:v>
                </c:pt>
                <c:pt idx="68">
                  <c:v>1</c:v>
                </c:pt>
                <c:pt idx="69">
                  <c:v>1</c:v>
                </c:pt>
                <c:pt idx="70">
                  <c:v>1</c:v>
                </c:pt>
                <c:pt idx="71">
                  <c:v>1</c:v>
                </c:pt>
                <c:pt idx="72">
                  <c:v>1</c:v>
                </c:pt>
                <c:pt idx="73">
                  <c:v>1</c:v>
                </c:pt>
                <c:pt idx="74">
                  <c:v>1</c:v>
                </c:pt>
                <c:pt idx="75">
                  <c:v>1</c:v>
                </c:pt>
                <c:pt idx="76">
                  <c:v>1</c:v>
                </c:pt>
                <c:pt idx="77">
                  <c:v>1</c:v>
                </c:pt>
                <c:pt idx="78">
                  <c:v>1</c:v>
                </c:pt>
                <c:pt idx="79">
                  <c:v>1</c:v>
                </c:pt>
                <c:pt idx="80">
                  <c:v>1</c:v>
                </c:pt>
                <c:pt idx="81">
                  <c:v>1</c:v>
                </c:pt>
                <c:pt idx="82">
                  <c:v>1</c:v>
                </c:pt>
                <c:pt idx="83">
                  <c:v>1</c:v>
                </c:pt>
                <c:pt idx="84">
                  <c:v>1</c:v>
                </c:pt>
                <c:pt idx="85">
                  <c:v>2</c:v>
                </c:pt>
                <c:pt idx="86">
                  <c:v>2</c:v>
                </c:pt>
                <c:pt idx="87">
                  <c:v>2</c:v>
                </c:pt>
                <c:pt idx="88">
                  <c:v>2</c:v>
                </c:pt>
                <c:pt idx="89">
                  <c:v>2</c:v>
                </c:pt>
                <c:pt idx="90">
                  <c:v>2</c:v>
                </c:pt>
                <c:pt idx="91">
                  <c:v>2</c:v>
                </c:pt>
              </c:numCache>
            </c:numRef>
          </c:val>
          <c:extLst>
            <c:ext xmlns:c16="http://schemas.microsoft.com/office/drawing/2014/chart" uri="{C3380CC4-5D6E-409C-BE32-E72D297353CC}">
              <c16:uniqueId val="{00000001-33F3-467E-8B80-D29971CEB5F8}"/>
            </c:ext>
          </c:extLst>
        </c:ser>
        <c:dLbls>
          <c:showLegendKey val="0"/>
          <c:showVal val="0"/>
          <c:showCatName val="0"/>
          <c:showSerName val="0"/>
          <c:showPercent val="0"/>
          <c:showBubbleSize val="0"/>
        </c:dLbls>
        <c:gapWidth val="182"/>
        <c:axId val="1694875600"/>
        <c:axId val="1694883504"/>
      </c:barChart>
      <c:catAx>
        <c:axId val="169487560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694883504"/>
        <c:crosses val="autoZero"/>
        <c:auto val="1"/>
        <c:lblAlgn val="ctr"/>
        <c:lblOffset val="100"/>
        <c:noMultiLvlLbl val="0"/>
      </c:catAx>
      <c:valAx>
        <c:axId val="1694883504"/>
        <c:scaling>
          <c:orientation val="minMax"/>
          <c:max val="3"/>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6948756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Nivel</a:t>
            </a:r>
            <a:r>
              <a:rPr lang="es-CO" baseline="0"/>
              <a:t> de consenso por acción</a:t>
            </a:r>
            <a:r>
              <a:rPr lang="es-CO" sz="1400" b="0" i="0" u="none" strike="noStrike" baseline="0">
                <a:effectLst/>
              </a:rPr>
              <a:t>. AEIA. Guaviare</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percentStacked"/>
        <c:varyColors val="0"/>
        <c:ser>
          <c:idx val="0"/>
          <c:order val="0"/>
          <c:tx>
            <c:strRef>
              <c:f>CONSENSO!$M$1</c:f>
              <c:strCache>
                <c:ptCount val="1"/>
                <c:pt idx="0">
                  <c:v>% Estoy de acuerdo y me involucro</c:v>
                </c:pt>
              </c:strCache>
            </c:strRef>
          </c:tx>
          <c:spPr>
            <a:solidFill>
              <a:schemeClr val="accent1"/>
            </a:solidFill>
            <a:ln>
              <a:noFill/>
            </a:ln>
            <a:effectLst/>
          </c:spPr>
          <c:invertIfNegative val="0"/>
          <c:cat>
            <c:strRef>
              <c:f>CONSENSO!$L$2:$L$93</c:f>
              <c:strCache>
                <c:ptCount val="92"/>
                <c:pt idx="0">
                  <c:v>Relocalización de los ocupantes en AEIA</c:v>
                </c:pt>
                <c:pt idx="1">
                  <c:v>Establecimiento de tecnologías amigables con el entorno ambiental para los campamentos del ejército</c:v>
                </c:pt>
                <c:pt idx="2">
                  <c:v>Control a lavado de activos a travéz de la ganadería</c:v>
                </c:pt>
                <c:pt idx="3">
                  <c:v>Prohibición y erradicación definitiva de la fumigación con glifosato por su negativo impacto en salud humana, animal y ambiental </c:v>
                </c:pt>
                <c:pt idx="4">
                  <c:v>Ajuste de la ley o acto administrativo que pone en marcha el Plan Artemisa y la lucha contra las drogas, respetando, excluyendo y diferenciando las áreas de conservación ambiental y las zonas PDET de las Zonas Futuro </c:v>
                </c:pt>
                <c:pt idx="5">
                  <c:v>Implementación de estrategias educativas ambientales para cuidar la Serranía del Chiribiquete</c:v>
                </c:pt>
                <c:pt idx="6">
                  <c:v>Articulación de las acciones del Plan de Acción PA, con el Punto 1 del Acuerdo Final para la Terminación del Conflicto Armado y con las acciones acordadas en los paros campesinos. </c:v>
                </c:pt>
                <c:pt idx="7">
                  <c:v>Operativización de las zonas de reserva campesina </c:v>
                </c:pt>
                <c:pt idx="8">
                  <c:v>Inclusión de los residentes en parques naturales como beneficiarios de los acuerdos y contratos de conservación priorizando a quienes estaban en el territorio antes de la firma del acuerdo final</c:v>
                </c:pt>
                <c:pt idx="9">
                  <c:v>Aplicación de mecanismos de expropiación de tierras debido a condiciones improductivas, degradación del ambiente o latinfundismo en AEIA</c:v>
                </c:pt>
                <c:pt idx="10">
                  <c:v>Prohibición y sanción de la ganadería extensiva como modelo productivo en la amazonia colombiana</c:v>
                </c:pt>
                <c:pt idx="11">
                  <c:v>Prohibición de licencias minero-energéticas</c:v>
                </c:pt>
                <c:pt idx="12">
                  <c:v>Prohibición del fracking en la Amazonia colombiana </c:v>
                </c:pt>
                <c:pt idx="13">
                  <c:v>Implementación efectiva del desarrollo alternativo a partir del ordenamiento territorial.</c:v>
                </c:pt>
                <c:pt idx="14">
                  <c:v>Aplicación de la Ley 160 de 1994 en torno a limitaciones en el tamaño de la propiedad en ZRC y tenencia de la tierra (acceso equitativo de las tierras en especial a la mujer campesina e indígena), </c:v>
                </c:pt>
                <c:pt idx="15">
                  <c:v>Cumplimiento de los compromisos que se acordaron en el paro campesino (Acuerdos de Altamira, Villavicencio).</c:v>
                </c:pt>
                <c:pt idx="16">
                  <c:v>Transición a energías sostenibles permitiendo la participación comunitaria en la administración de la planta microcentral de transformación en Mitú </c:v>
                </c:pt>
                <c:pt idx="17">
                  <c:v>Control del tráfico ilegal de madera</c:v>
                </c:pt>
                <c:pt idx="18">
                  <c:v>Neutralización, impedimento y desarticulación de la construccion de la vía que comunica el Sur del Guaviare con el Vaupés, cuyo recorrido pasa por Miraflores y Carurú. </c:v>
                </c:pt>
                <c:pt idx="19">
                  <c:v>Legalización de predios y flexibilización de los mecanismos de formalización de las tierras</c:v>
                </c:pt>
                <c:pt idx="20">
                  <c:v>Promover iniciativas para proteger  y regular el ingreso y uso a los sitios sagrados de comunidades indígenas</c:v>
                </c:pt>
                <c:pt idx="21">
                  <c:v>Acompañamiento institucional y desarrollo de cadenas productivas de los productos no maderables del bosque y el manejo forestal sostenible, en particular en zonas con función ambiental amortiguadora (caso Chiribiquete).</c:v>
                </c:pt>
                <c:pt idx="22">
                  <c:v>Estudio y valoración de los bosques para su reconocimiento ante las entidades de financiación</c:v>
                </c:pt>
                <c:pt idx="23">
                  <c:v>Control y monitoreo, por parte de las autoridades legítimas, de la pesca industrial permitiendo el ciclo normal de vida animal</c:v>
                </c:pt>
                <c:pt idx="24">
                  <c:v>Ejecución de proyectos de sensibilización y pedagógicos en torno al cuidado de la estrella fluvial del Inírida para la población en general</c:v>
                </c:pt>
                <c:pt idx="25">
                  <c:v>Saneamiento y formalización de resguardos indígenas </c:v>
                </c:pt>
                <c:pt idx="26">
                  <c:v>Diseño e implementación de estrategias y acciones que vinculen los grandes propietarios a los procesos y proyectos de alternativas productivas sostenibles para reconversión de la ganadería extensiva que integran medidas de control a la deforestación </c:v>
                </c:pt>
                <c:pt idx="27">
                  <c:v>Implementación de estrategias educativas ambientales para disfrutar, cuidar y conservar la Serranía del Chiribiquete</c:v>
                </c:pt>
                <c:pt idx="28">
                  <c:v>Investigación cuantitativa y cualitativa de las personas y familias que están en reserva forestal y demas AEIA</c:v>
                </c:pt>
                <c:pt idx="29">
                  <c:v>Control y seguimiento al inventario vacuno  implantando chips de gps a todo el hato ganadero en la amazonia</c:v>
                </c:pt>
                <c:pt idx="30">
                  <c:v>Creación de comités o grupos de veeduría ciudadana para el monitoreo, control y seguimiento a las iniciativas recomendadas por las comunidades rurales para el Plan de Acción PA y PIVAC que contendrán la deforestación (conformado por representantes de organ</c:v>
                </c:pt>
                <c:pt idx="31">
                  <c:v>Formulación de un programa de incentivos para reforestar, recuperar y restaurar áreas degradadas por la ganadería y la agricultura tradicional, en las AEIA</c:v>
                </c:pt>
                <c:pt idx="32">
                  <c:v>Fortalecimiento (pequeña y mediana) industria agrícola, piscícola, agroforestal y maderera a escala departamental y local </c:v>
                </c:pt>
                <c:pt idx="33">
                  <c:v>Promoción y gestión del uso medicinal y nutricional de la hoja de coca </c:v>
                </c:pt>
                <c:pt idx="34">
                  <c:v>Rediseño de política pública que tiene efecto directo en el deterioro y pérdida de calidad y cantidad de recursos naturales, la biodiversidad y los servicios ecosistémicos.</c:v>
                </c:pt>
                <c:pt idx="35">
                  <c:v>Planificación predial con enfoque agroambiental, incluyendo  el mejoramiento de vivienda y el uso de herramientas de manejo del paisaje (perchas, refugios, aislamiento, cercas vivas…), propiciando la conectividad de los paisajes rurales con las áreas de co</c:v>
                </c:pt>
                <c:pt idx="36">
                  <c:v>Control judicial y cumplimiento de la ley  a grandes capitales y terratenintes que promueven formas de producción insostenibles </c:v>
                </c:pt>
                <c:pt idx="37">
                  <c:v>Ejecución de mecanismos para la protección, promoción y fortalecimiento de la cultura indígena y afro, con el uso de la tecnología tanto para colegios como para la población en general</c:v>
                </c:pt>
                <c:pt idx="38">
                  <c:v>Intervención judicial a los propietarios  que tengan más de una UAF en las Zonas de Reserva Campesina ZRC </c:v>
                </c:pt>
                <c:pt idx="39">
                  <c:v>Resolución de litigios territoriales y jurídicos por catastro del municipio (demanda del Consejo Regional Indigena del Cauca CRIC) en Piamonte (Cauca)</c:v>
                </c:pt>
                <c:pt idx="40">
                  <c:v>Generación de estrategias de sensibilización y capacitación para la protección de especies en vías de extinción</c:v>
                </c:pt>
                <c:pt idx="41">
                  <c:v>Establecimiento de alianzas directas para la conservación entre cooperantes y organizaciones sociales beneficiarias</c:v>
                </c:pt>
                <c:pt idx="42">
                  <c:v>Reconocer el conflicto ambiental para tramitarlo política y socialmente</c:v>
                </c:pt>
                <c:pt idx="43">
                  <c:v>Fomento de acuerdos y contratos voluntarios de conservación</c:v>
                </c:pt>
                <c:pt idx="44">
                  <c:v>Resolución de la problemática de agua potable para la población campesina</c:v>
                </c:pt>
                <c:pt idx="45">
                  <c:v>Inclusión en los mercados de bonos de carbono</c:v>
                </c:pt>
                <c:pt idx="46">
                  <c:v>Desarrollo de un plan de divulgación del significado legal de la frontera agrícola nacional y la corresponsabilidad ciudadana en su estabilización</c:v>
                </c:pt>
                <c:pt idx="47">
                  <c:v>Promoción de los acuerdos de uso y conservación del suelo y la biodiversidad con todos los productores del agro</c:v>
                </c:pt>
                <c:pt idx="48">
                  <c:v>Inclusión de la representación de los productores rurales en la mesa de seguimiento a la Sentencia 4360 de 2018 con participacion de cada departamento amazonico</c:v>
                </c:pt>
                <c:pt idx="49">
                  <c:v>Implementación de veedurías para el cumplimiento de los proyectos productivos sostenibles que se otorguen a los campesinos.</c:v>
                </c:pt>
                <c:pt idx="50">
                  <c:v>Análisis de los efectos e impactos de la política pública de explotación de recursos naturales y vigilancia, control y seguimiento a la expedición de licencias de explotación. </c:v>
                </c:pt>
                <c:pt idx="51">
                  <c:v>Fortalecer las autoridades indígenas para el control territorial</c:v>
                </c:pt>
                <c:pt idx="52">
                  <c:v>Fortalecimiento a las JAC, a las organizaciones de mujeres  y demas organizaciones sociales mediante capacitaciones, cursos o diplomados con enfoque territorial en formulación de proyectos (resaltando la conservacion) en temas administrativos, de gestión d</c:v>
                </c:pt>
                <c:pt idx="53">
                  <c:v>Fortalecer capacidades de las organizaciones que se dedican a la conservación. Fortalecimiento a los comités ambientales de las bases sociales (ej: comisiones ambientales JAC) con enfoque territorial y de DDHH. Que haya garantías económicas para el fortale</c:v>
                </c:pt>
                <c:pt idx="54">
                  <c:v>Construcción de un centro ambiental en cada municipio para conferencias, charlas y actividades pedagógicas, educativas y culturales en temas ambientales.</c:v>
                </c:pt>
                <c:pt idx="55">
                  <c:v>Fortalecer los procesos de mujeres por medio de proyectos, acompañamiento </c:v>
                </c:pt>
                <c:pt idx="56">
                  <c:v>Promoción de garantías de participación a los jóvenes rurales y llas mujeres en los procesos de sus territorios</c:v>
                </c:pt>
                <c:pt idx="57">
                  <c:v>Colocar mapas institucionales, geográficos y de socialización del ordenamiento territorial y leyesambientales en las veredas a la vista de todos</c:v>
                </c:pt>
                <c:pt idx="58">
                  <c:v>Difusión de la información a los productores sobre la zonificación y usos del suelo, así como las diferentes formas de conservación y aprovechamiento sostenible del bosque (productos maderables y no maderables)</c:v>
                </c:pt>
                <c:pt idx="59">
                  <c:v>Fomento de la investigación científica de flora y fauna para el beneficio medicinal y alimenticio</c:v>
                </c:pt>
                <c:pt idx="60">
                  <c:v>Acompañamiento a los municipios para la formulación de proyectos propuestos en los planes de acción como resultado de la orden 3 STC 4360/18 </c:v>
                </c:pt>
                <c:pt idx="61">
                  <c:v>Establecimiento de incentivos económicos y de servicios sociales para asegurar la supervivencia humana y en consecuencia la conservación del bosque</c:v>
                </c:pt>
                <c:pt idx="62">
                  <c:v>Nombramiento de los guardianes del agua (soluciones para acueductos veredales y el cuidado de los nacederos)</c:v>
                </c:pt>
                <c:pt idx="63">
                  <c:v>Desarrollo de incentivos para la recuperación y restauración de áreas degradadas, de manera participativa, en las zonas de conservación</c:v>
                </c:pt>
                <c:pt idx="64">
                  <c:v>Financiación del establecimiento de sistemas productivos agroforestales y silvopastoriles </c:v>
                </c:pt>
                <c:pt idx="65">
                  <c:v>Definición del estado de la propiedad</c:v>
                </c:pt>
                <c:pt idx="66">
                  <c:v>Revisión de la política de intervención en áreas de especial importancia ambiental, incorporando un manejo integral con la participación de comunidades rurales campesinas que promuevan la conservación en sus medios de vida</c:v>
                </c:pt>
                <c:pt idx="67">
                  <c:v>Control efectivo institucional y comunitario que garantice el cumplimiento de normas para protección ambiental</c:v>
                </c:pt>
                <c:pt idx="68">
                  <c:v>Control efectivo de la corrupción en las administraciones de las entidades territoriales que administran recursos orientados a la población rura</c:v>
                </c:pt>
                <c:pt idx="69">
                  <c:v>Creación de unidades de planificación rural para el ordenamiento territorial</c:v>
                </c:pt>
                <c:pt idx="70">
                  <c:v>Acompañamiento a los departamentos para actualización de los POD y formulación de los Planes Regionales Integrales de Cambio Climático PRICC</c:v>
                </c:pt>
                <c:pt idx="71">
                  <c:v>Mantenimiento de la estructura ecológica principal en suelo urbano y rural</c:v>
                </c:pt>
                <c:pt idx="72">
                  <c:v>Reglamentación del mercado de los bonos de carbono y regulación de su pago en el territorio de manera institucionalizada, de igual manera con los Pagos por Servicios Ambientales</c:v>
                </c:pt>
                <c:pt idx="73">
                  <c:v>Sensibilización y  educación ambiental a los transportadores fluviales y terrestres para el cuidado de los rios y el entorno natural asociado a las vías </c:v>
                </c:pt>
                <c:pt idx="74">
                  <c:v>Capacitación en normatividad ambiental a la comunidad en general.</c:v>
                </c:pt>
                <c:pt idx="75">
                  <c:v>Acompañamiento institucional en el diseño y reconocimiento de un mecanismo comunitario  para el desarrollo de las acciones del Plan de Acción PA, su seguimiento y evaluación </c:v>
                </c:pt>
                <c:pt idx="76">
                  <c:v>Desarrollo de ejercicios participativos con los beneficiarios de los diferentes programas y proyectos, para reconocimiento de sus deberes y derechos en el manejo del territorio, la reducción de la deforestación y la incorporación de buenas prácticas con he</c:v>
                </c:pt>
                <c:pt idx="77">
                  <c:v>Identificación, reconocimiento y fortalecimiento de instancias de diálogo comunitario para la conservación ambiental</c:v>
                </c:pt>
                <c:pt idx="78">
                  <c:v>Diseño de estrategias y herramientas participativas para la difusión de los resultados de la política agropecuaria, identificar vacíos y temas críticos, para su mejoramiento continuo, y cumplimiento efectivo y eficaz. </c:v>
                </c:pt>
                <c:pt idx="79">
                  <c:v>Crear un programa especial para cuidar a los sabedores y sabedoras de las comunidades</c:v>
                </c:pt>
                <c:pt idx="80">
                  <c:v>Consolidación y democratización de un sistema de información que oriente la toma de decisiones de los productores</c:v>
                </c:pt>
                <c:pt idx="81">
                  <c:v>Investigacion en biodiversidad turística</c:v>
                </c:pt>
                <c:pt idx="82">
                  <c:v>Establecimiento y promoción de  viveros comunitarios agroforestales con especies nativas para restauración y conservación</c:v>
                </c:pt>
                <c:pt idx="83">
                  <c:v>Revisión del Conpes 4021, con los voceros de las comunidades campesinas en AEIA, en función de promover estrategias intersectoriales, multidimensionales y sistemicas para frenar el cambio del uso del suelo y la perdida de bosque natural, fomentando la cons</c:v>
                </c:pt>
                <c:pt idx="84">
                  <c:v>Hacer un estudio de geografía cultural que identifique las posibilidades, iniciativas y diferentes formas de conservación ambiental desde y para el territorio</c:v>
                </c:pt>
                <c:pt idx="85">
                  <c:v>Fortalecimiento a través de talleres, formulación de proyectos gastronómicos y manejo de los alimentos para las mujeres rurales</c:v>
                </c:pt>
                <c:pt idx="86">
                  <c:v>Financiar iniciativas de las mujeres rurales que promueven proyectos productivos sostenibles </c:v>
                </c:pt>
                <c:pt idx="87">
                  <c:v>Establecimiento de política pública, planes, programas y proyectos de conservación mediante la integración transnacional o internacional en zonas limítrofes  </c:v>
                </c:pt>
                <c:pt idx="88">
                  <c:v>Regularización y promoción del turismo sostenible y comunitario con enfoque diferencial</c:v>
                </c:pt>
                <c:pt idx="89">
                  <c:v>Educación ambiental para el comportamiento respetuoso y el uso adecuado de sitios especiales en AEIA</c:v>
                </c:pt>
                <c:pt idx="90">
                  <c:v>Acompañamiento a los municipios para actualización de los POT e inclusión de los planes de acción (orden 3 STC 4360/18)</c:v>
                </c:pt>
                <c:pt idx="91">
                  <c:v>Implementación de acciones para restaurar la flora y la fauna en el territorio con incentivos económicos y técnicos</c:v>
                </c:pt>
              </c:strCache>
            </c:strRef>
          </c:cat>
          <c:val>
            <c:numRef>
              <c:f>CONSENSO!$M$2:$M$93</c:f>
              <c:numCache>
                <c:formatCode>0.00</c:formatCode>
                <c:ptCount val="92"/>
                <c:pt idx="0">
                  <c:v>14.285714285714286</c:v>
                </c:pt>
                <c:pt idx="1">
                  <c:v>20</c:v>
                </c:pt>
                <c:pt idx="2">
                  <c:v>25</c:v>
                </c:pt>
                <c:pt idx="3">
                  <c:v>28.571428571428573</c:v>
                </c:pt>
                <c:pt idx="4">
                  <c:v>28.571428571428573</c:v>
                </c:pt>
                <c:pt idx="5">
                  <c:v>28.571428571428573</c:v>
                </c:pt>
                <c:pt idx="6">
                  <c:v>28.571428571428573</c:v>
                </c:pt>
                <c:pt idx="7">
                  <c:v>28.571428571428573</c:v>
                </c:pt>
                <c:pt idx="8">
                  <c:v>28.571428571428573</c:v>
                </c:pt>
                <c:pt idx="9">
                  <c:v>28.571428571428573</c:v>
                </c:pt>
                <c:pt idx="10">
                  <c:v>28.571428571428573</c:v>
                </c:pt>
                <c:pt idx="11">
                  <c:v>28.571428571428573</c:v>
                </c:pt>
                <c:pt idx="12">
                  <c:v>28.571428571428573</c:v>
                </c:pt>
                <c:pt idx="13">
                  <c:v>28.571428571428573</c:v>
                </c:pt>
                <c:pt idx="14">
                  <c:v>33.333333333333336</c:v>
                </c:pt>
                <c:pt idx="15">
                  <c:v>33.333333333333336</c:v>
                </c:pt>
                <c:pt idx="16">
                  <c:v>33.333333333333336</c:v>
                </c:pt>
                <c:pt idx="17">
                  <c:v>33.333333333333336</c:v>
                </c:pt>
                <c:pt idx="18">
                  <c:v>33.333333333333336</c:v>
                </c:pt>
                <c:pt idx="19">
                  <c:v>42.857142857142854</c:v>
                </c:pt>
                <c:pt idx="20">
                  <c:v>42.857142857142854</c:v>
                </c:pt>
                <c:pt idx="21">
                  <c:v>42.857142857142854</c:v>
                </c:pt>
                <c:pt idx="22">
                  <c:v>42.857142857142854</c:v>
                </c:pt>
                <c:pt idx="23">
                  <c:v>42.857142857142854</c:v>
                </c:pt>
                <c:pt idx="24">
                  <c:v>42.857142857142854</c:v>
                </c:pt>
                <c:pt idx="25">
                  <c:v>42.857142857142854</c:v>
                </c:pt>
                <c:pt idx="26">
                  <c:v>42.857142857142854</c:v>
                </c:pt>
                <c:pt idx="27">
                  <c:v>42.857142857142854</c:v>
                </c:pt>
                <c:pt idx="28">
                  <c:v>42.857142857142854</c:v>
                </c:pt>
                <c:pt idx="29">
                  <c:v>42.857142857142854</c:v>
                </c:pt>
                <c:pt idx="30">
                  <c:v>42.857142857142854</c:v>
                </c:pt>
                <c:pt idx="31">
                  <c:v>42.857142857142854</c:v>
                </c:pt>
                <c:pt idx="32">
                  <c:v>42.857142857142854</c:v>
                </c:pt>
                <c:pt idx="33">
                  <c:v>42.857142857142854</c:v>
                </c:pt>
                <c:pt idx="34">
                  <c:v>42.857142857142854</c:v>
                </c:pt>
                <c:pt idx="35">
                  <c:v>42.857142857142854</c:v>
                </c:pt>
                <c:pt idx="36">
                  <c:v>50</c:v>
                </c:pt>
                <c:pt idx="37">
                  <c:v>50</c:v>
                </c:pt>
                <c:pt idx="38">
                  <c:v>50</c:v>
                </c:pt>
                <c:pt idx="39">
                  <c:v>50</c:v>
                </c:pt>
                <c:pt idx="40">
                  <c:v>57.142857142857146</c:v>
                </c:pt>
                <c:pt idx="41">
                  <c:v>57.142857142857146</c:v>
                </c:pt>
                <c:pt idx="42">
                  <c:v>57.142857142857146</c:v>
                </c:pt>
                <c:pt idx="43">
                  <c:v>57.142857142857146</c:v>
                </c:pt>
                <c:pt idx="44">
                  <c:v>57.142857142857146</c:v>
                </c:pt>
                <c:pt idx="45">
                  <c:v>57.142857142857146</c:v>
                </c:pt>
                <c:pt idx="46">
                  <c:v>57.142857142857146</c:v>
                </c:pt>
                <c:pt idx="47">
                  <c:v>57.142857142857146</c:v>
                </c:pt>
                <c:pt idx="48">
                  <c:v>57.142857142857146</c:v>
                </c:pt>
                <c:pt idx="49">
                  <c:v>57.142857142857146</c:v>
                </c:pt>
                <c:pt idx="50">
                  <c:v>57.142857142857146</c:v>
                </c:pt>
                <c:pt idx="51">
                  <c:v>57.142857142857146</c:v>
                </c:pt>
                <c:pt idx="52">
                  <c:v>57.142857142857146</c:v>
                </c:pt>
                <c:pt idx="53">
                  <c:v>57.142857142857146</c:v>
                </c:pt>
                <c:pt idx="54">
                  <c:v>57.142857142857146</c:v>
                </c:pt>
                <c:pt idx="55">
                  <c:v>57.142857142857146</c:v>
                </c:pt>
                <c:pt idx="56">
                  <c:v>57.142857142857146</c:v>
                </c:pt>
                <c:pt idx="57">
                  <c:v>57.142857142857146</c:v>
                </c:pt>
                <c:pt idx="58">
                  <c:v>57.142857142857146</c:v>
                </c:pt>
                <c:pt idx="59">
                  <c:v>57.142857142857146</c:v>
                </c:pt>
                <c:pt idx="60">
                  <c:v>57.142857142857146</c:v>
                </c:pt>
                <c:pt idx="61">
                  <c:v>57.142857142857146</c:v>
                </c:pt>
                <c:pt idx="62">
                  <c:v>57.142857142857146</c:v>
                </c:pt>
                <c:pt idx="63">
                  <c:v>57.142857142857146</c:v>
                </c:pt>
                <c:pt idx="64">
                  <c:v>57.142857142857146</c:v>
                </c:pt>
                <c:pt idx="65">
                  <c:v>57.142857142857146</c:v>
                </c:pt>
                <c:pt idx="66">
                  <c:v>57.142857142857146</c:v>
                </c:pt>
                <c:pt idx="67">
                  <c:v>62.5</c:v>
                </c:pt>
                <c:pt idx="68">
                  <c:v>66.666666666666671</c:v>
                </c:pt>
                <c:pt idx="69">
                  <c:v>71.428571428571431</c:v>
                </c:pt>
                <c:pt idx="70">
                  <c:v>71.428571428571431</c:v>
                </c:pt>
                <c:pt idx="71">
                  <c:v>71.428571428571431</c:v>
                </c:pt>
                <c:pt idx="72">
                  <c:v>71.428571428571431</c:v>
                </c:pt>
                <c:pt idx="73">
                  <c:v>71.428571428571431</c:v>
                </c:pt>
                <c:pt idx="74">
                  <c:v>71.428571428571431</c:v>
                </c:pt>
                <c:pt idx="75">
                  <c:v>71.428571428571431</c:v>
                </c:pt>
                <c:pt idx="76">
                  <c:v>71.428571428571431</c:v>
                </c:pt>
                <c:pt idx="77">
                  <c:v>71.428571428571431</c:v>
                </c:pt>
                <c:pt idx="78">
                  <c:v>71.428571428571431</c:v>
                </c:pt>
                <c:pt idx="79">
                  <c:v>71.428571428571431</c:v>
                </c:pt>
                <c:pt idx="80">
                  <c:v>71.428571428571431</c:v>
                </c:pt>
                <c:pt idx="81">
                  <c:v>71.428571428571431</c:v>
                </c:pt>
                <c:pt idx="82">
                  <c:v>71.428571428571431</c:v>
                </c:pt>
                <c:pt idx="83">
                  <c:v>71.428571428571431</c:v>
                </c:pt>
                <c:pt idx="84">
                  <c:v>80</c:v>
                </c:pt>
                <c:pt idx="85">
                  <c:v>83.333333333333329</c:v>
                </c:pt>
                <c:pt idx="86">
                  <c:v>83.333333333333329</c:v>
                </c:pt>
                <c:pt idx="87">
                  <c:v>85.714285714285708</c:v>
                </c:pt>
                <c:pt idx="88">
                  <c:v>85.714285714285708</c:v>
                </c:pt>
                <c:pt idx="89">
                  <c:v>85.714285714285708</c:v>
                </c:pt>
                <c:pt idx="90">
                  <c:v>100</c:v>
                </c:pt>
                <c:pt idx="91">
                  <c:v>100</c:v>
                </c:pt>
              </c:numCache>
            </c:numRef>
          </c:val>
          <c:extLst>
            <c:ext xmlns:c16="http://schemas.microsoft.com/office/drawing/2014/chart" uri="{C3380CC4-5D6E-409C-BE32-E72D297353CC}">
              <c16:uniqueId val="{00000000-712F-4630-BE13-FF9833F8F88F}"/>
            </c:ext>
          </c:extLst>
        </c:ser>
        <c:ser>
          <c:idx val="1"/>
          <c:order val="1"/>
          <c:tx>
            <c:strRef>
              <c:f>CONSENSO!$N$1</c:f>
              <c:strCache>
                <c:ptCount val="1"/>
                <c:pt idx="0">
                  <c:v>% Estoy de acuerdo pero no me involucro</c:v>
                </c:pt>
              </c:strCache>
            </c:strRef>
          </c:tx>
          <c:spPr>
            <a:solidFill>
              <a:schemeClr val="accent2"/>
            </a:solidFill>
            <a:ln>
              <a:noFill/>
            </a:ln>
            <a:effectLst/>
          </c:spPr>
          <c:invertIfNegative val="0"/>
          <c:cat>
            <c:strRef>
              <c:f>CONSENSO!$L$2:$L$93</c:f>
              <c:strCache>
                <c:ptCount val="92"/>
                <c:pt idx="0">
                  <c:v>Relocalización de los ocupantes en AEIA</c:v>
                </c:pt>
                <c:pt idx="1">
                  <c:v>Establecimiento de tecnologías amigables con el entorno ambiental para los campamentos del ejército</c:v>
                </c:pt>
                <c:pt idx="2">
                  <c:v>Control a lavado de activos a travéz de la ganadería</c:v>
                </c:pt>
                <c:pt idx="3">
                  <c:v>Prohibición y erradicación definitiva de la fumigación con glifosato por su negativo impacto en salud humana, animal y ambiental </c:v>
                </c:pt>
                <c:pt idx="4">
                  <c:v>Ajuste de la ley o acto administrativo que pone en marcha el Plan Artemisa y la lucha contra las drogas, respetando, excluyendo y diferenciando las áreas de conservación ambiental y las zonas PDET de las Zonas Futuro </c:v>
                </c:pt>
                <c:pt idx="5">
                  <c:v>Implementación de estrategias educativas ambientales para cuidar la Serranía del Chiribiquete</c:v>
                </c:pt>
                <c:pt idx="6">
                  <c:v>Articulación de las acciones del Plan de Acción PA, con el Punto 1 del Acuerdo Final para la Terminación del Conflicto Armado y con las acciones acordadas en los paros campesinos. </c:v>
                </c:pt>
                <c:pt idx="7">
                  <c:v>Operativización de las zonas de reserva campesina </c:v>
                </c:pt>
                <c:pt idx="8">
                  <c:v>Inclusión de los residentes en parques naturales como beneficiarios de los acuerdos y contratos de conservación priorizando a quienes estaban en el territorio antes de la firma del acuerdo final</c:v>
                </c:pt>
                <c:pt idx="9">
                  <c:v>Aplicación de mecanismos de expropiación de tierras debido a condiciones improductivas, degradación del ambiente o latinfundismo en AEIA</c:v>
                </c:pt>
                <c:pt idx="10">
                  <c:v>Prohibición y sanción de la ganadería extensiva como modelo productivo en la amazonia colombiana</c:v>
                </c:pt>
                <c:pt idx="11">
                  <c:v>Prohibición de licencias minero-energéticas</c:v>
                </c:pt>
                <c:pt idx="12">
                  <c:v>Prohibición del fracking en la Amazonia colombiana </c:v>
                </c:pt>
                <c:pt idx="13">
                  <c:v>Implementación efectiva del desarrollo alternativo a partir del ordenamiento territorial.</c:v>
                </c:pt>
                <c:pt idx="14">
                  <c:v>Aplicación de la Ley 160 de 1994 en torno a limitaciones en el tamaño de la propiedad en ZRC y tenencia de la tierra (acceso equitativo de las tierras en especial a la mujer campesina e indígena), </c:v>
                </c:pt>
                <c:pt idx="15">
                  <c:v>Cumplimiento de los compromisos que se acordaron en el paro campesino (Acuerdos de Altamira, Villavicencio).</c:v>
                </c:pt>
                <c:pt idx="16">
                  <c:v>Transición a energías sostenibles permitiendo la participación comunitaria en la administración de la planta microcentral de transformación en Mitú </c:v>
                </c:pt>
                <c:pt idx="17">
                  <c:v>Control del tráfico ilegal de madera</c:v>
                </c:pt>
                <c:pt idx="18">
                  <c:v>Neutralización, impedimento y desarticulación de la construccion de la vía que comunica el Sur del Guaviare con el Vaupés, cuyo recorrido pasa por Miraflores y Carurú. </c:v>
                </c:pt>
                <c:pt idx="19">
                  <c:v>Legalización de predios y flexibilización de los mecanismos de formalización de las tierras</c:v>
                </c:pt>
                <c:pt idx="20">
                  <c:v>Promover iniciativas para proteger  y regular el ingreso y uso a los sitios sagrados de comunidades indígenas</c:v>
                </c:pt>
                <c:pt idx="21">
                  <c:v>Acompañamiento institucional y desarrollo de cadenas productivas de los productos no maderables del bosque y el manejo forestal sostenible, en particular en zonas con función ambiental amortiguadora (caso Chiribiquete).</c:v>
                </c:pt>
                <c:pt idx="22">
                  <c:v>Estudio y valoración de los bosques para su reconocimiento ante las entidades de financiación</c:v>
                </c:pt>
                <c:pt idx="23">
                  <c:v>Control y monitoreo, por parte de las autoridades legítimas, de la pesca industrial permitiendo el ciclo normal de vida animal</c:v>
                </c:pt>
                <c:pt idx="24">
                  <c:v>Ejecución de proyectos de sensibilización y pedagógicos en torno al cuidado de la estrella fluvial del Inírida para la población en general</c:v>
                </c:pt>
                <c:pt idx="25">
                  <c:v>Saneamiento y formalización de resguardos indígenas </c:v>
                </c:pt>
                <c:pt idx="26">
                  <c:v>Diseño e implementación de estrategias y acciones que vinculen los grandes propietarios a los procesos y proyectos de alternativas productivas sostenibles para reconversión de la ganadería extensiva que integran medidas de control a la deforestación </c:v>
                </c:pt>
                <c:pt idx="27">
                  <c:v>Implementación de estrategias educativas ambientales para disfrutar, cuidar y conservar la Serranía del Chiribiquete</c:v>
                </c:pt>
                <c:pt idx="28">
                  <c:v>Investigación cuantitativa y cualitativa de las personas y familias que están en reserva forestal y demas AEIA</c:v>
                </c:pt>
                <c:pt idx="29">
                  <c:v>Control y seguimiento al inventario vacuno  implantando chips de gps a todo el hato ganadero en la amazonia</c:v>
                </c:pt>
                <c:pt idx="30">
                  <c:v>Creación de comités o grupos de veeduría ciudadana para el monitoreo, control y seguimiento a las iniciativas recomendadas por las comunidades rurales para el Plan de Acción PA y PIVAC que contendrán la deforestación (conformado por representantes de organ</c:v>
                </c:pt>
                <c:pt idx="31">
                  <c:v>Formulación de un programa de incentivos para reforestar, recuperar y restaurar áreas degradadas por la ganadería y la agricultura tradicional, en las AEIA</c:v>
                </c:pt>
                <c:pt idx="32">
                  <c:v>Fortalecimiento (pequeña y mediana) industria agrícola, piscícola, agroforestal y maderera a escala departamental y local </c:v>
                </c:pt>
                <c:pt idx="33">
                  <c:v>Promoción y gestión del uso medicinal y nutricional de la hoja de coca </c:v>
                </c:pt>
                <c:pt idx="34">
                  <c:v>Rediseño de política pública que tiene efecto directo en el deterioro y pérdida de calidad y cantidad de recursos naturales, la biodiversidad y los servicios ecosistémicos.</c:v>
                </c:pt>
                <c:pt idx="35">
                  <c:v>Planificación predial con enfoque agroambiental, incluyendo  el mejoramiento de vivienda y el uso de herramientas de manejo del paisaje (perchas, refugios, aislamiento, cercas vivas…), propiciando la conectividad de los paisajes rurales con las áreas de co</c:v>
                </c:pt>
                <c:pt idx="36">
                  <c:v>Control judicial y cumplimiento de la ley  a grandes capitales y terratenintes que promueven formas de producción insostenibles </c:v>
                </c:pt>
                <c:pt idx="37">
                  <c:v>Ejecución de mecanismos para la protección, promoción y fortalecimiento de la cultura indígena y afro, con el uso de la tecnología tanto para colegios como para la población en general</c:v>
                </c:pt>
                <c:pt idx="38">
                  <c:v>Intervención judicial a los propietarios  que tengan más de una UAF en las Zonas de Reserva Campesina ZRC </c:v>
                </c:pt>
                <c:pt idx="39">
                  <c:v>Resolución de litigios territoriales y jurídicos por catastro del municipio (demanda del Consejo Regional Indigena del Cauca CRIC) en Piamonte (Cauca)</c:v>
                </c:pt>
                <c:pt idx="40">
                  <c:v>Generación de estrategias de sensibilización y capacitación para la protección de especies en vías de extinción</c:v>
                </c:pt>
                <c:pt idx="41">
                  <c:v>Establecimiento de alianzas directas para la conservación entre cooperantes y organizaciones sociales beneficiarias</c:v>
                </c:pt>
                <c:pt idx="42">
                  <c:v>Reconocer el conflicto ambiental para tramitarlo política y socialmente</c:v>
                </c:pt>
                <c:pt idx="43">
                  <c:v>Fomento de acuerdos y contratos voluntarios de conservación</c:v>
                </c:pt>
                <c:pt idx="44">
                  <c:v>Resolución de la problemática de agua potable para la población campesina</c:v>
                </c:pt>
                <c:pt idx="45">
                  <c:v>Inclusión en los mercados de bonos de carbono</c:v>
                </c:pt>
                <c:pt idx="46">
                  <c:v>Desarrollo de un plan de divulgación del significado legal de la frontera agrícola nacional y la corresponsabilidad ciudadana en su estabilización</c:v>
                </c:pt>
                <c:pt idx="47">
                  <c:v>Promoción de los acuerdos de uso y conservación del suelo y la biodiversidad con todos los productores del agro</c:v>
                </c:pt>
                <c:pt idx="48">
                  <c:v>Inclusión de la representación de los productores rurales en la mesa de seguimiento a la Sentencia 4360 de 2018 con participacion de cada departamento amazonico</c:v>
                </c:pt>
                <c:pt idx="49">
                  <c:v>Implementación de veedurías para el cumplimiento de los proyectos productivos sostenibles que se otorguen a los campesinos.</c:v>
                </c:pt>
                <c:pt idx="50">
                  <c:v>Análisis de los efectos e impactos de la política pública de explotación de recursos naturales y vigilancia, control y seguimiento a la expedición de licencias de explotación. </c:v>
                </c:pt>
                <c:pt idx="51">
                  <c:v>Fortalecer las autoridades indígenas para el control territorial</c:v>
                </c:pt>
                <c:pt idx="52">
                  <c:v>Fortalecimiento a las JAC, a las organizaciones de mujeres  y demas organizaciones sociales mediante capacitaciones, cursos o diplomados con enfoque territorial en formulación de proyectos (resaltando la conservacion) en temas administrativos, de gestión d</c:v>
                </c:pt>
                <c:pt idx="53">
                  <c:v>Fortalecer capacidades de las organizaciones que se dedican a la conservación. Fortalecimiento a los comités ambientales de las bases sociales (ej: comisiones ambientales JAC) con enfoque territorial y de DDHH. Que haya garantías económicas para el fortale</c:v>
                </c:pt>
                <c:pt idx="54">
                  <c:v>Construcción de un centro ambiental en cada municipio para conferencias, charlas y actividades pedagógicas, educativas y culturales en temas ambientales.</c:v>
                </c:pt>
                <c:pt idx="55">
                  <c:v>Fortalecer los procesos de mujeres por medio de proyectos, acompañamiento </c:v>
                </c:pt>
                <c:pt idx="56">
                  <c:v>Promoción de garantías de participación a los jóvenes rurales y llas mujeres en los procesos de sus territorios</c:v>
                </c:pt>
                <c:pt idx="57">
                  <c:v>Colocar mapas institucionales, geográficos y de socialización del ordenamiento territorial y leyesambientales en las veredas a la vista de todos</c:v>
                </c:pt>
                <c:pt idx="58">
                  <c:v>Difusión de la información a los productores sobre la zonificación y usos del suelo, así como las diferentes formas de conservación y aprovechamiento sostenible del bosque (productos maderables y no maderables)</c:v>
                </c:pt>
                <c:pt idx="59">
                  <c:v>Fomento de la investigación científica de flora y fauna para el beneficio medicinal y alimenticio</c:v>
                </c:pt>
                <c:pt idx="60">
                  <c:v>Acompañamiento a los municipios para la formulación de proyectos propuestos en los planes de acción como resultado de la orden 3 STC 4360/18 </c:v>
                </c:pt>
                <c:pt idx="61">
                  <c:v>Establecimiento de incentivos económicos y de servicios sociales para asegurar la supervivencia humana y en consecuencia la conservación del bosque</c:v>
                </c:pt>
                <c:pt idx="62">
                  <c:v>Nombramiento de los guardianes del agua (soluciones para acueductos veredales y el cuidado de los nacederos)</c:v>
                </c:pt>
                <c:pt idx="63">
                  <c:v>Desarrollo de incentivos para la recuperación y restauración de áreas degradadas, de manera participativa, en las zonas de conservación</c:v>
                </c:pt>
                <c:pt idx="64">
                  <c:v>Financiación del establecimiento de sistemas productivos agroforestales y silvopastoriles </c:v>
                </c:pt>
                <c:pt idx="65">
                  <c:v>Definición del estado de la propiedad</c:v>
                </c:pt>
                <c:pt idx="66">
                  <c:v>Revisión de la política de intervención en áreas de especial importancia ambiental, incorporando un manejo integral con la participación de comunidades rurales campesinas que promuevan la conservación en sus medios de vida</c:v>
                </c:pt>
                <c:pt idx="67">
                  <c:v>Control efectivo institucional y comunitario que garantice el cumplimiento de normas para protección ambiental</c:v>
                </c:pt>
                <c:pt idx="68">
                  <c:v>Control efectivo de la corrupción en las administraciones de las entidades territoriales que administran recursos orientados a la población rura</c:v>
                </c:pt>
                <c:pt idx="69">
                  <c:v>Creación de unidades de planificación rural para el ordenamiento territorial</c:v>
                </c:pt>
                <c:pt idx="70">
                  <c:v>Acompañamiento a los departamentos para actualización de los POD y formulación de los Planes Regionales Integrales de Cambio Climático PRICC</c:v>
                </c:pt>
                <c:pt idx="71">
                  <c:v>Mantenimiento de la estructura ecológica principal en suelo urbano y rural</c:v>
                </c:pt>
                <c:pt idx="72">
                  <c:v>Reglamentación del mercado de los bonos de carbono y regulación de su pago en el territorio de manera institucionalizada, de igual manera con los Pagos por Servicios Ambientales</c:v>
                </c:pt>
                <c:pt idx="73">
                  <c:v>Sensibilización y  educación ambiental a los transportadores fluviales y terrestres para el cuidado de los rios y el entorno natural asociado a las vías </c:v>
                </c:pt>
                <c:pt idx="74">
                  <c:v>Capacitación en normatividad ambiental a la comunidad en general.</c:v>
                </c:pt>
                <c:pt idx="75">
                  <c:v>Acompañamiento institucional en el diseño y reconocimiento de un mecanismo comunitario  para el desarrollo de las acciones del Plan de Acción PA, su seguimiento y evaluación </c:v>
                </c:pt>
                <c:pt idx="76">
                  <c:v>Desarrollo de ejercicios participativos con los beneficiarios de los diferentes programas y proyectos, para reconocimiento de sus deberes y derechos en el manejo del territorio, la reducción de la deforestación y la incorporación de buenas prácticas con he</c:v>
                </c:pt>
                <c:pt idx="77">
                  <c:v>Identificación, reconocimiento y fortalecimiento de instancias de diálogo comunitario para la conservación ambiental</c:v>
                </c:pt>
                <c:pt idx="78">
                  <c:v>Diseño de estrategias y herramientas participativas para la difusión de los resultados de la política agropecuaria, identificar vacíos y temas críticos, para su mejoramiento continuo, y cumplimiento efectivo y eficaz. </c:v>
                </c:pt>
                <c:pt idx="79">
                  <c:v>Crear un programa especial para cuidar a los sabedores y sabedoras de las comunidades</c:v>
                </c:pt>
                <c:pt idx="80">
                  <c:v>Consolidación y democratización de un sistema de información que oriente la toma de decisiones de los productores</c:v>
                </c:pt>
                <c:pt idx="81">
                  <c:v>Investigacion en biodiversidad turística</c:v>
                </c:pt>
                <c:pt idx="82">
                  <c:v>Establecimiento y promoción de  viveros comunitarios agroforestales con especies nativas para restauración y conservación</c:v>
                </c:pt>
                <c:pt idx="83">
                  <c:v>Revisión del Conpes 4021, con los voceros de las comunidades campesinas en AEIA, en función de promover estrategias intersectoriales, multidimensionales y sistemicas para frenar el cambio del uso del suelo y la perdida de bosque natural, fomentando la cons</c:v>
                </c:pt>
                <c:pt idx="84">
                  <c:v>Hacer un estudio de geografía cultural que identifique las posibilidades, iniciativas y diferentes formas de conservación ambiental desde y para el territorio</c:v>
                </c:pt>
                <c:pt idx="85">
                  <c:v>Fortalecimiento a través de talleres, formulación de proyectos gastronómicos y manejo de los alimentos para las mujeres rurales</c:v>
                </c:pt>
                <c:pt idx="86">
                  <c:v>Financiar iniciativas de las mujeres rurales que promueven proyectos productivos sostenibles </c:v>
                </c:pt>
                <c:pt idx="87">
                  <c:v>Establecimiento de política pública, planes, programas y proyectos de conservación mediante la integración transnacional o internacional en zonas limítrofes  </c:v>
                </c:pt>
                <c:pt idx="88">
                  <c:v>Regularización y promoción del turismo sostenible y comunitario con enfoque diferencial</c:v>
                </c:pt>
                <c:pt idx="89">
                  <c:v>Educación ambiental para el comportamiento respetuoso y el uso adecuado de sitios especiales en AEIA</c:v>
                </c:pt>
                <c:pt idx="90">
                  <c:v>Acompañamiento a los municipios para actualización de los POT e inclusión de los planes de acción (orden 3 STC 4360/18)</c:v>
                </c:pt>
                <c:pt idx="91">
                  <c:v>Implementación de acciones para restaurar la flora y la fauna en el territorio con incentivos económicos y técnicos</c:v>
                </c:pt>
              </c:strCache>
            </c:strRef>
          </c:cat>
          <c:val>
            <c:numRef>
              <c:f>CONSENSO!$N$2:$N$93</c:f>
              <c:numCache>
                <c:formatCode>0.00</c:formatCode>
                <c:ptCount val="92"/>
                <c:pt idx="0">
                  <c:v>57.142857142857146</c:v>
                </c:pt>
                <c:pt idx="1">
                  <c:v>60</c:v>
                </c:pt>
                <c:pt idx="2">
                  <c:v>75</c:v>
                </c:pt>
                <c:pt idx="3">
                  <c:v>28.571428571428573</c:v>
                </c:pt>
                <c:pt idx="4">
                  <c:v>42.857142857142854</c:v>
                </c:pt>
                <c:pt idx="5">
                  <c:v>42.857142857142854</c:v>
                </c:pt>
                <c:pt idx="6">
                  <c:v>42.857142857142854</c:v>
                </c:pt>
                <c:pt idx="7">
                  <c:v>57.142857142857146</c:v>
                </c:pt>
                <c:pt idx="8">
                  <c:v>57.142857142857146</c:v>
                </c:pt>
                <c:pt idx="9">
                  <c:v>71.428571428571431</c:v>
                </c:pt>
                <c:pt idx="10">
                  <c:v>71.428571428571431</c:v>
                </c:pt>
                <c:pt idx="11">
                  <c:v>71.428571428571431</c:v>
                </c:pt>
                <c:pt idx="12">
                  <c:v>71.428571428571431</c:v>
                </c:pt>
                <c:pt idx="13">
                  <c:v>71.428571428571431</c:v>
                </c:pt>
                <c:pt idx="14">
                  <c:v>33.333333333333336</c:v>
                </c:pt>
                <c:pt idx="15">
                  <c:v>33.333333333333336</c:v>
                </c:pt>
                <c:pt idx="16">
                  <c:v>50</c:v>
                </c:pt>
                <c:pt idx="17">
                  <c:v>66.666666666666671</c:v>
                </c:pt>
                <c:pt idx="18">
                  <c:v>66.666666666666671</c:v>
                </c:pt>
                <c:pt idx="19">
                  <c:v>28.571428571428573</c:v>
                </c:pt>
                <c:pt idx="20">
                  <c:v>42.857142857142854</c:v>
                </c:pt>
                <c:pt idx="21">
                  <c:v>42.857142857142854</c:v>
                </c:pt>
                <c:pt idx="22">
                  <c:v>42.857142857142854</c:v>
                </c:pt>
                <c:pt idx="23">
                  <c:v>57.142857142857146</c:v>
                </c:pt>
                <c:pt idx="24">
                  <c:v>57.142857142857146</c:v>
                </c:pt>
                <c:pt idx="25">
                  <c:v>57.142857142857146</c:v>
                </c:pt>
                <c:pt idx="26">
                  <c:v>57.142857142857146</c:v>
                </c:pt>
                <c:pt idx="27">
                  <c:v>57.142857142857146</c:v>
                </c:pt>
                <c:pt idx="28">
                  <c:v>57.142857142857146</c:v>
                </c:pt>
                <c:pt idx="29">
                  <c:v>57.142857142857146</c:v>
                </c:pt>
                <c:pt idx="30">
                  <c:v>57.142857142857146</c:v>
                </c:pt>
                <c:pt idx="31">
                  <c:v>57.142857142857146</c:v>
                </c:pt>
                <c:pt idx="32">
                  <c:v>57.142857142857146</c:v>
                </c:pt>
                <c:pt idx="33">
                  <c:v>57.142857142857146</c:v>
                </c:pt>
                <c:pt idx="34">
                  <c:v>57.142857142857146</c:v>
                </c:pt>
                <c:pt idx="35">
                  <c:v>57.142857142857146</c:v>
                </c:pt>
                <c:pt idx="36">
                  <c:v>50</c:v>
                </c:pt>
                <c:pt idx="37">
                  <c:v>50</c:v>
                </c:pt>
                <c:pt idx="38">
                  <c:v>50</c:v>
                </c:pt>
                <c:pt idx="39">
                  <c:v>50</c:v>
                </c:pt>
                <c:pt idx="40">
                  <c:v>14.285714285714286</c:v>
                </c:pt>
                <c:pt idx="41">
                  <c:v>28.571428571428573</c:v>
                </c:pt>
                <c:pt idx="42">
                  <c:v>28.571428571428573</c:v>
                </c:pt>
                <c:pt idx="43">
                  <c:v>28.571428571428573</c:v>
                </c:pt>
                <c:pt idx="44">
                  <c:v>28.571428571428573</c:v>
                </c:pt>
                <c:pt idx="45">
                  <c:v>28.571428571428573</c:v>
                </c:pt>
                <c:pt idx="46">
                  <c:v>42.857142857142854</c:v>
                </c:pt>
                <c:pt idx="47">
                  <c:v>42.857142857142854</c:v>
                </c:pt>
                <c:pt idx="48">
                  <c:v>42.857142857142854</c:v>
                </c:pt>
                <c:pt idx="49">
                  <c:v>42.857142857142854</c:v>
                </c:pt>
                <c:pt idx="50">
                  <c:v>42.857142857142854</c:v>
                </c:pt>
                <c:pt idx="51">
                  <c:v>42.857142857142854</c:v>
                </c:pt>
                <c:pt idx="52">
                  <c:v>42.857142857142854</c:v>
                </c:pt>
                <c:pt idx="53">
                  <c:v>42.857142857142854</c:v>
                </c:pt>
                <c:pt idx="54">
                  <c:v>42.857142857142854</c:v>
                </c:pt>
                <c:pt idx="55">
                  <c:v>42.857142857142854</c:v>
                </c:pt>
                <c:pt idx="56">
                  <c:v>42.857142857142854</c:v>
                </c:pt>
                <c:pt idx="57">
                  <c:v>42.857142857142854</c:v>
                </c:pt>
                <c:pt idx="58">
                  <c:v>42.857142857142854</c:v>
                </c:pt>
                <c:pt idx="59">
                  <c:v>42.857142857142854</c:v>
                </c:pt>
                <c:pt idx="60">
                  <c:v>42.857142857142854</c:v>
                </c:pt>
                <c:pt idx="61">
                  <c:v>42.857142857142854</c:v>
                </c:pt>
                <c:pt idx="62">
                  <c:v>42.857142857142854</c:v>
                </c:pt>
                <c:pt idx="63">
                  <c:v>42.857142857142854</c:v>
                </c:pt>
                <c:pt idx="64">
                  <c:v>42.857142857142854</c:v>
                </c:pt>
                <c:pt idx="65">
                  <c:v>42.857142857142854</c:v>
                </c:pt>
                <c:pt idx="66">
                  <c:v>42.857142857142854</c:v>
                </c:pt>
                <c:pt idx="67">
                  <c:v>37.5</c:v>
                </c:pt>
                <c:pt idx="68">
                  <c:v>33.333333333333336</c:v>
                </c:pt>
                <c:pt idx="69">
                  <c:v>14.285714285714286</c:v>
                </c:pt>
                <c:pt idx="70">
                  <c:v>28.571428571428573</c:v>
                </c:pt>
                <c:pt idx="71">
                  <c:v>28.571428571428573</c:v>
                </c:pt>
                <c:pt idx="72">
                  <c:v>28.571428571428573</c:v>
                </c:pt>
                <c:pt idx="73">
                  <c:v>28.571428571428573</c:v>
                </c:pt>
                <c:pt idx="74">
                  <c:v>28.571428571428573</c:v>
                </c:pt>
                <c:pt idx="75">
                  <c:v>28.571428571428573</c:v>
                </c:pt>
                <c:pt idx="76">
                  <c:v>28.571428571428573</c:v>
                </c:pt>
                <c:pt idx="77">
                  <c:v>28.571428571428573</c:v>
                </c:pt>
                <c:pt idx="78">
                  <c:v>28.571428571428573</c:v>
                </c:pt>
                <c:pt idx="79">
                  <c:v>28.571428571428573</c:v>
                </c:pt>
                <c:pt idx="80">
                  <c:v>28.571428571428573</c:v>
                </c:pt>
                <c:pt idx="81">
                  <c:v>28.571428571428573</c:v>
                </c:pt>
                <c:pt idx="82">
                  <c:v>28.571428571428573</c:v>
                </c:pt>
                <c:pt idx="83">
                  <c:v>28.571428571428573</c:v>
                </c:pt>
                <c:pt idx="84">
                  <c:v>20</c:v>
                </c:pt>
                <c:pt idx="85">
                  <c:v>16.666666666666668</c:v>
                </c:pt>
                <c:pt idx="86">
                  <c:v>16.666666666666668</c:v>
                </c:pt>
                <c:pt idx="87">
                  <c:v>14.285714285714286</c:v>
                </c:pt>
                <c:pt idx="88">
                  <c:v>14.285714285714286</c:v>
                </c:pt>
                <c:pt idx="89">
                  <c:v>14.285714285714286</c:v>
                </c:pt>
                <c:pt idx="90">
                  <c:v>0</c:v>
                </c:pt>
                <c:pt idx="91">
                  <c:v>0</c:v>
                </c:pt>
              </c:numCache>
            </c:numRef>
          </c:val>
          <c:extLst>
            <c:ext xmlns:c16="http://schemas.microsoft.com/office/drawing/2014/chart" uri="{C3380CC4-5D6E-409C-BE32-E72D297353CC}">
              <c16:uniqueId val="{00000001-712F-4630-BE13-FF9833F8F88F}"/>
            </c:ext>
          </c:extLst>
        </c:ser>
        <c:ser>
          <c:idx val="2"/>
          <c:order val="2"/>
          <c:tx>
            <c:strRef>
              <c:f>CONSENSO!$O$1</c:f>
              <c:strCache>
                <c:ptCount val="1"/>
                <c:pt idx="0">
                  <c:v>% No estoy de acuerdo</c:v>
                </c:pt>
              </c:strCache>
            </c:strRef>
          </c:tx>
          <c:spPr>
            <a:solidFill>
              <a:schemeClr val="accent3"/>
            </a:solidFill>
            <a:ln>
              <a:noFill/>
            </a:ln>
            <a:effectLst/>
          </c:spPr>
          <c:invertIfNegative val="0"/>
          <c:cat>
            <c:strRef>
              <c:f>CONSENSO!$L$2:$L$93</c:f>
              <c:strCache>
                <c:ptCount val="92"/>
                <c:pt idx="0">
                  <c:v>Relocalización de los ocupantes en AEIA</c:v>
                </c:pt>
                <c:pt idx="1">
                  <c:v>Establecimiento de tecnologías amigables con el entorno ambiental para los campamentos del ejército</c:v>
                </c:pt>
                <c:pt idx="2">
                  <c:v>Control a lavado de activos a travéz de la ganadería</c:v>
                </c:pt>
                <c:pt idx="3">
                  <c:v>Prohibición y erradicación definitiva de la fumigación con glifosato por su negativo impacto en salud humana, animal y ambiental </c:v>
                </c:pt>
                <c:pt idx="4">
                  <c:v>Ajuste de la ley o acto administrativo que pone en marcha el Plan Artemisa y la lucha contra las drogas, respetando, excluyendo y diferenciando las áreas de conservación ambiental y las zonas PDET de las Zonas Futuro </c:v>
                </c:pt>
                <c:pt idx="5">
                  <c:v>Implementación de estrategias educativas ambientales para cuidar la Serranía del Chiribiquete</c:v>
                </c:pt>
                <c:pt idx="6">
                  <c:v>Articulación de las acciones del Plan de Acción PA, con el Punto 1 del Acuerdo Final para la Terminación del Conflicto Armado y con las acciones acordadas en los paros campesinos. </c:v>
                </c:pt>
                <c:pt idx="7">
                  <c:v>Operativización de las zonas de reserva campesina </c:v>
                </c:pt>
                <c:pt idx="8">
                  <c:v>Inclusión de los residentes en parques naturales como beneficiarios de los acuerdos y contratos de conservación priorizando a quienes estaban en el territorio antes de la firma del acuerdo final</c:v>
                </c:pt>
                <c:pt idx="9">
                  <c:v>Aplicación de mecanismos de expropiación de tierras debido a condiciones improductivas, degradación del ambiente o latinfundismo en AEIA</c:v>
                </c:pt>
                <c:pt idx="10">
                  <c:v>Prohibición y sanción de la ganadería extensiva como modelo productivo en la amazonia colombiana</c:v>
                </c:pt>
                <c:pt idx="11">
                  <c:v>Prohibición de licencias minero-energéticas</c:v>
                </c:pt>
                <c:pt idx="12">
                  <c:v>Prohibición del fracking en la Amazonia colombiana </c:v>
                </c:pt>
                <c:pt idx="13">
                  <c:v>Implementación efectiva del desarrollo alternativo a partir del ordenamiento territorial.</c:v>
                </c:pt>
                <c:pt idx="14">
                  <c:v>Aplicación de la Ley 160 de 1994 en torno a limitaciones en el tamaño de la propiedad en ZRC y tenencia de la tierra (acceso equitativo de las tierras en especial a la mujer campesina e indígena), </c:v>
                </c:pt>
                <c:pt idx="15">
                  <c:v>Cumplimiento de los compromisos que se acordaron en el paro campesino (Acuerdos de Altamira, Villavicencio).</c:v>
                </c:pt>
                <c:pt idx="16">
                  <c:v>Transición a energías sostenibles permitiendo la participación comunitaria en la administración de la planta microcentral de transformación en Mitú </c:v>
                </c:pt>
                <c:pt idx="17">
                  <c:v>Control del tráfico ilegal de madera</c:v>
                </c:pt>
                <c:pt idx="18">
                  <c:v>Neutralización, impedimento y desarticulación de la construccion de la vía que comunica el Sur del Guaviare con el Vaupés, cuyo recorrido pasa por Miraflores y Carurú. </c:v>
                </c:pt>
                <c:pt idx="19">
                  <c:v>Legalización de predios y flexibilización de los mecanismos de formalización de las tierras</c:v>
                </c:pt>
                <c:pt idx="20">
                  <c:v>Promover iniciativas para proteger  y regular el ingreso y uso a los sitios sagrados de comunidades indígenas</c:v>
                </c:pt>
                <c:pt idx="21">
                  <c:v>Acompañamiento institucional y desarrollo de cadenas productivas de los productos no maderables del bosque y el manejo forestal sostenible, en particular en zonas con función ambiental amortiguadora (caso Chiribiquete).</c:v>
                </c:pt>
                <c:pt idx="22">
                  <c:v>Estudio y valoración de los bosques para su reconocimiento ante las entidades de financiación</c:v>
                </c:pt>
                <c:pt idx="23">
                  <c:v>Control y monitoreo, por parte de las autoridades legítimas, de la pesca industrial permitiendo el ciclo normal de vida animal</c:v>
                </c:pt>
                <c:pt idx="24">
                  <c:v>Ejecución de proyectos de sensibilización y pedagógicos en torno al cuidado de la estrella fluvial del Inírida para la población en general</c:v>
                </c:pt>
                <c:pt idx="25">
                  <c:v>Saneamiento y formalización de resguardos indígenas </c:v>
                </c:pt>
                <c:pt idx="26">
                  <c:v>Diseño e implementación de estrategias y acciones que vinculen los grandes propietarios a los procesos y proyectos de alternativas productivas sostenibles para reconversión de la ganadería extensiva que integran medidas de control a la deforestación </c:v>
                </c:pt>
                <c:pt idx="27">
                  <c:v>Implementación de estrategias educativas ambientales para disfrutar, cuidar y conservar la Serranía del Chiribiquete</c:v>
                </c:pt>
                <c:pt idx="28">
                  <c:v>Investigación cuantitativa y cualitativa de las personas y familias que están en reserva forestal y demas AEIA</c:v>
                </c:pt>
                <c:pt idx="29">
                  <c:v>Control y seguimiento al inventario vacuno  implantando chips de gps a todo el hato ganadero en la amazonia</c:v>
                </c:pt>
                <c:pt idx="30">
                  <c:v>Creación de comités o grupos de veeduría ciudadana para el monitoreo, control y seguimiento a las iniciativas recomendadas por las comunidades rurales para el Plan de Acción PA y PIVAC que contendrán la deforestación (conformado por representantes de organ</c:v>
                </c:pt>
                <c:pt idx="31">
                  <c:v>Formulación de un programa de incentivos para reforestar, recuperar y restaurar áreas degradadas por la ganadería y la agricultura tradicional, en las AEIA</c:v>
                </c:pt>
                <c:pt idx="32">
                  <c:v>Fortalecimiento (pequeña y mediana) industria agrícola, piscícola, agroforestal y maderera a escala departamental y local </c:v>
                </c:pt>
                <c:pt idx="33">
                  <c:v>Promoción y gestión del uso medicinal y nutricional de la hoja de coca </c:v>
                </c:pt>
                <c:pt idx="34">
                  <c:v>Rediseño de política pública que tiene efecto directo en el deterioro y pérdida de calidad y cantidad de recursos naturales, la biodiversidad y los servicios ecosistémicos.</c:v>
                </c:pt>
                <c:pt idx="35">
                  <c:v>Planificación predial con enfoque agroambiental, incluyendo  el mejoramiento de vivienda y el uso de herramientas de manejo del paisaje (perchas, refugios, aislamiento, cercas vivas…), propiciando la conectividad de los paisajes rurales con las áreas de co</c:v>
                </c:pt>
                <c:pt idx="36">
                  <c:v>Control judicial y cumplimiento de la ley  a grandes capitales y terratenintes que promueven formas de producción insostenibles </c:v>
                </c:pt>
                <c:pt idx="37">
                  <c:v>Ejecución de mecanismos para la protección, promoción y fortalecimiento de la cultura indígena y afro, con el uso de la tecnología tanto para colegios como para la población en general</c:v>
                </c:pt>
                <c:pt idx="38">
                  <c:v>Intervención judicial a los propietarios  que tengan más de una UAF en las Zonas de Reserva Campesina ZRC </c:v>
                </c:pt>
                <c:pt idx="39">
                  <c:v>Resolución de litigios territoriales y jurídicos por catastro del municipio (demanda del Consejo Regional Indigena del Cauca CRIC) en Piamonte (Cauca)</c:v>
                </c:pt>
                <c:pt idx="40">
                  <c:v>Generación de estrategias de sensibilización y capacitación para la protección de especies en vías de extinción</c:v>
                </c:pt>
                <c:pt idx="41">
                  <c:v>Establecimiento de alianzas directas para la conservación entre cooperantes y organizaciones sociales beneficiarias</c:v>
                </c:pt>
                <c:pt idx="42">
                  <c:v>Reconocer el conflicto ambiental para tramitarlo política y socialmente</c:v>
                </c:pt>
                <c:pt idx="43">
                  <c:v>Fomento de acuerdos y contratos voluntarios de conservación</c:v>
                </c:pt>
                <c:pt idx="44">
                  <c:v>Resolución de la problemática de agua potable para la población campesina</c:v>
                </c:pt>
                <c:pt idx="45">
                  <c:v>Inclusión en los mercados de bonos de carbono</c:v>
                </c:pt>
                <c:pt idx="46">
                  <c:v>Desarrollo de un plan de divulgación del significado legal de la frontera agrícola nacional y la corresponsabilidad ciudadana en su estabilización</c:v>
                </c:pt>
                <c:pt idx="47">
                  <c:v>Promoción de los acuerdos de uso y conservación del suelo y la biodiversidad con todos los productores del agro</c:v>
                </c:pt>
                <c:pt idx="48">
                  <c:v>Inclusión de la representación de los productores rurales en la mesa de seguimiento a la Sentencia 4360 de 2018 con participacion de cada departamento amazonico</c:v>
                </c:pt>
                <c:pt idx="49">
                  <c:v>Implementación de veedurías para el cumplimiento de los proyectos productivos sostenibles que se otorguen a los campesinos.</c:v>
                </c:pt>
                <c:pt idx="50">
                  <c:v>Análisis de los efectos e impactos de la política pública de explotación de recursos naturales y vigilancia, control y seguimiento a la expedición de licencias de explotación. </c:v>
                </c:pt>
                <c:pt idx="51">
                  <c:v>Fortalecer las autoridades indígenas para el control territorial</c:v>
                </c:pt>
                <c:pt idx="52">
                  <c:v>Fortalecimiento a las JAC, a las organizaciones de mujeres  y demas organizaciones sociales mediante capacitaciones, cursos o diplomados con enfoque territorial en formulación de proyectos (resaltando la conservacion) en temas administrativos, de gestión d</c:v>
                </c:pt>
                <c:pt idx="53">
                  <c:v>Fortalecer capacidades de las organizaciones que se dedican a la conservación. Fortalecimiento a los comités ambientales de las bases sociales (ej: comisiones ambientales JAC) con enfoque territorial y de DDHH. Que haya garantías económicas para el fortale</c:v>
                </c:pt>
                <c:pt idx="54">
                  <c:v>Construcción de un centro ambiental en cada municipio para conferencias, charlas y actividades pedagógicas, educativas y culturales en temas ambientales.</c:v>
                </c:pt>
                <c:pt idx="55">
                  <c:v>Fortalecer los procesos de mujeres por medio de proyectos, acompañamiento </c:v>
                </c:pt>
                <c:pt idx="56">
                  <c:v>Promoción de garantías de participación a los jóvenes rurales y llas mujeres en los procesos de sus territorios</c:v>
                </c:pt>
                <c:pt idx="57">
                  <c:v>Colocar mapas institucionales, geográficos y de socialización del ordenamiento territorial y leyesambientales en las veredas a la vista de todos</c:v>
                </c:pt>
                <c:pt idx="58">
                  <c:v>Difusión de la información a los productores sobre la zonificación y usos del suelo, así como las diferentes formas de conservación y aprovechamiento sostenible del bosque (productos maderables y no maderables)</c:v>
                </c:pt>
                <c:pt idx="59">
                  <c:v>Fomento de la investigación científica de flora y fauna para el beneficio medicinal y alimenticio</c:v>
                </c:pt>
                <c:pt idx="60">
                  <c:v>Acompañamiento a los municipios para la formulación de proyectos propuestos en los planes de acción como resultado de la orden 3 STC 4360/18 </c:v>
                </c:pt>
                <c:pt idx="61">
                  <c:v>Establecimiento de incentivos económicos y de servicios sociales para asegurar la supervivencia humana y en consecuencia la conservación del bosque</c:v>
                </c:pt>
                <c:pt idx="62">
                  <c:v>Nombramiento de los guardianes del agua (soluciones para acueductos veredales y el cuidado de los nacederos)</c:v>
                </c:pt>
                <c:pt idx="63">
                  <c:v>Desarrollo de incentivos para la recuperación y restauración de áreas degradadas, de manera participativa, en las zonas de conservación</c:v>
                </c:pt>
                <c:pt idx="64">
                  <c:v>Financiación del establecimiento de sistemas productivos agroforestales y silvopastoriles </c:v>
                </c:pt>
                <c:pt idx="65">
                  <c:v>Definición del estado de la propiedad</c:v>
                </c:pt>
                <c:pt idx="66">
                  <c:v>Revisión de la política de intervención en áreas de especial importancia ambiental, incorporando un manejo integral con la participación de comunidades rurales campesinas que promuevan la conservación en sus medios de vida</c:v>
                </c:pt>
                <c:pt idx="67">
                  <c:v>Control efectivo institucional y comunitario que garantice el cumplimiento de normas para protección ambiental</c:v>
                </c:pt>
                <c:pt idx="68">
                  <c:v>Control efectivo de la corrupción en las administraciones de las entidades territoriales que administran recursos orientados a la población rura</c:v>
                </c:pt>
                <c:pt idx="69">
                  <c:v>Creación de unidades de planificación rural para el ordenamiento territorial</c:v>
                </c:pt>
                <c:pt idx="70">
                  <c:v>Acompañamiento a los departamentos para actualización de los POD y formulación de los Planes Regionales Integrales de Cambio Climático PRICC</c:v>
                </c:pt>
                <c:pt idx="71">
                  <c:v>Mantenimiento de la estructura ecológica principal en suelo urbano y rural</c:v>
                </c:pt>
                <c:pt idx="72">
                  <c:v>Reglamentación del mercado de los bonos de carbono y regulación de su pago en el territorio de manera institucionalizada, de igual manera con los Pagos por Servicios Ambientales</c:v>
                </c:pt>
                <c:pt idx="73">
                  <c:v>Sensibilización y  educación ambiental a los transportadores fluviales y terrestres para el cuidado de los rios y el entorno natural asociado a las vías </c:v>
                </c:pt>
                <c:pt idx="74">
                  <c:v>Capacitación en normatividad ambiental a la comunidad en general.</c:v>
                </c:pt>
                <c:pt idx="75">
                  <c:v>Acompañamiento institucional en el diseño y reconocimiento de un mecanismo comunitario  para el desarrollo de las acciones del Plan de Acción PA, su seguimiento y evaluación </c:v>
                </c:pt>
                <c:pt idx="76">
                  <c:v>Desarrollo de ejercicios participativos con los beneficiarios de los diferentes programas y proyectos, para reconocimiento de sus deberes y derechos en el manejo del territorio, la reducción de la deforestación y la incorporación de buenas prácticas con he</c:v>
                </c:pt>
                <c:pt idx="77">
                  <c:v>Identificación, reconocimiento y fortalecimiento de instancias de diálogo comunitario para la conservación ambiental</c:v>
                </c:pt>
                <c:pt idx="78">
                  <c:v>Diseño de estrategias y herramientas participativas para la difusión de los resultados de la política agropecuaria, identificar vacíos y temas críticos, para su mejoramiento continuo, y cumplimiento efectivo y eficaz. </c:v>
                </c:pt>
                <c:pt idx="79">
                  <c:v>Crear un programa especial para cuidar a los sabedores y sabedoras de las comunidades</c:v>
                </c:pt>
                <c:pt idx="80">
                  <c:v>Consolidación y democratización de un sistema de información que oriente la toma de decisiones de los productores</c:v>
                </c:pt>
                <c:pt idx="81">
                  <c:v>Investigacion en biodiversidad turística</c:v>
                </c:pt>
                <c:pt idx="82">
                  <c:v>Establecimiento y promoción de  viveros comunitarios agroforestales con especies nativas para restauración y conservación</c:v>
                </c:pt>
                <c:pt idx="83">
                  <c:v>Revisión del Conpes 4021, con los voceros de las comunidades campesinas en AEIA, en función de promover estrategias intersectoriales, multidimensionales y sistemicas para frenar el cambio del uso del suelo y la perdida de bosque natural, fomentando la cons</c:v>
                </c:pt>
                <c:pt idx="84">
                  <c:v>Hacer un estudio de geografía cultural que identifique las posibilidades, iniciativas y diferentes formas de conservación ambiental desde y para el territorio</c:v>
                </c:pt>
                <c:pt idx="85">
                  <c:v>Fortalecimiento a través de talleres, formulación de proyectos gastronómicos y manejo de los alimentos para las mujeres rurales</c:v>
                </c:pt>
                <c:pt idx="86">
                  <c:v>Financiar iniciativas de las mujeres rurales que promueven proyectos productivos sostenibles </c:v>
                </c:pt>
                <c:pt idx="87">
                  <c:v>Establecimiento de política pública, planes, programas y proyectos de conservación mediante la integración transnacional o internacional en zonas limítrofes  </c:v>
                </c:pt>
                <c:pt idx="88">
                  <c:v>Regularización y promoción del turismo sostenible y comunitario con enfoque diferencial</c:v>
                </c:pt>
                <c:pt idx="89">
                  <c:v>Educación ambiental para el comportamiento respetuoso y el uso adecuado de sitios especiales en AEIA</c:v>
                </c:pt>
                <c:pt idx="90">
                  <c:v>Acompañamiento a los municipios para actualización de los POT e inclusión de los planes de acción (orden 3 STC 4360/18)</c:v>
                </c:pt>
                <c:pt idx="91">
                  <c:v>Implementación de acciones para restaurar la flora y la fauna en el territorio con incentivos económicos y técnicos</c:v>
                </c:pt>
              </c:strCache>
            </c:strRef>
          </c:cat>
          <c:val>
            <c:numRef>
              <c:f>CONSENSO!$O$2:$O$93</c:f>
              <c:numCache>
                <c:formatCode>0.00</c:formatCode>
                <c:ptCount val="92"/>
                <c:pt idx="0">
                  <c:v>28.571428571428573</c:v>
                </c:pt>
                <c:pt idx="1">
                  <c:v>20</c:v>
                </c:pt>
                <c:pt idx="2">
                  <c:v>0</c:v>
                </c:pt>
                <c:pt idx="3">
                  <c:v>42.857142857142854</c:v>
                </c:pt>
                <c:pt idx="4">
                  <c:v>28.571428571428573</c:v>
                </c:pt>
                <c:pt idx="5">
                  <c:v>28.571428571428573</c:v>
                </c:pt>
                <c:pt idx="6">
                  <c:v>28.571428571428573</c:v>
                </c:pt>
                <c:pt idx="7">
                  <c:v>14.285714285714286</c:v>
                </c:pt>
                <c:pt idx="8">
                  <c:v>14.285714285714286</c:v>
                </c:pt>
                <c:pt idx="9">
                  <c:v>0</c:v>
                </c:pt>
                <c:pt idx="10">
                  <c:v>0</c:v>
                </c:pt>
                <c:pt idx="11">
                  <c:v>0</c:v>
                </c:pt>
                <c:pt idx="12">
                  <c:v>0</c:v>
                </c:pt>
                <c:pt idx="13">
                  <c:v>0</c:v>
                </c:pt>
                <c:pt idx="14">
                  <c:v>33.333333333333336</c:v>
                </c:pt>
                <c:pt idx="15">
                  <c:v>33.333333333333336</c:v>
                </c:pt>
                <c:pt idx="16">
                  <c:v>16.666666666666668</c:v>
                </c:pt>
                <c:pt idx="17">
                  <c:v>0</c:v>
                </c:pt>
                <c:pt idx="18">
                  <c:v>0</c:v>
                </c:pt>
                <c:pt idx="19">
                  <c:v>28.571428571428573</c:v>
                </c:pt>
                <c:pt idx="20">
                  <c:v>14.285714285714286</c:v>
                </c:pt>
                <c:pt idx="21">
                  <c:v>14.285714285714286</c:v>
                </c:pt>
                <c:pt idx="22">
                  <c:v>14.285714285714286</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28.571428571428573</c:v>
                </c:pt>
                <c:pt idx="41">
                  <c:v>14.285714285714286</c:v>
                </c:pt>
                <c:pt idx="42">
                  <c:v>14.285714285714286</c:v>
                </c:pt>
                <c:pt idx="43">
                  <c:v>14.285714285714286</c:v>
                </c:pt>
                <c:pt idx="44">
                  <c:v>14.285714285714286</c:v>
                </c:pt>
                <c:pt idx="45">
                  <c:v>14.285714285714286</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14.285714285714286</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numCache>
            </c:numRef>
          </c:val>
          <c:extLst>
            <c:ext xmlns:c16="http://schemas.microsoft.com/office/drawing/2014/chart" uri="{C3380CC4-5D6E-409C-BE32-E72D297353CC}">
              <c16:uniqueId val="{00000002-712F-4630-BE13-FF9833F8F88F}"/>
            </c:ext>
          </c:extLst>
        </c:ser>
        <c:dLbls>
          <c:showLegendKey val="0"/>
          <c:showVal val="0"/>
          <c:showCatName val="0"/>
          <c:showSerName val="0"/>
          <c:showPercent val="0"/>
          <c:showBubbleSize val="0"/>
        </c:dLbls>
        <c:gapWidth val="150"/>
        <c:overlap val="100"/>
        <c:axId val="2128733872"/>
        <c:axId val="2128732208"/>
      </c:barChart>
      <c:catAx>
        <c:axId val="212873387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128732208"/>
        <c:crosses val="autoZero"/>
        <c:auto val="1"/>
        <c:lblAlgn val="ctr"/>
        <c:lblOffset val="100"/>
        <c:noMultiLvlLbl val="0"/>
      </c:catAx>
      <c:valAx>
        <c:axId val="2128732208"/>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1287338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es-CO"/>
              <a:t>Grado de consenso por tema. AEIA. Guaviare</a:t>
            </a:r>
          </a:p>
        </c:rich>
      </c:tx>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48680940856102817"/>
          <c:y val="6.8497838355591409E-2"/>
          <c:w val="0.48075522027011985"/>
          <c:h val="0.83074652270153659"/>
        </c:manualLayout>
      </c:layout>
      <c:barChart>
        <c:barDir val="bar"/>
        <c:grouping val="stacked"/>
        <c:varyColors val="0"/>
        <c:ser>
          <c:idx val="0"/>
          <c:order val="0"/>
          <c:tx>
            <c:strRef>
              <c:f>'Con graf'!$E$2</c:f>
              <c:strCache>
                <c:ptCount val="1"/>
                <c:pt idx="0">
                  <c:v>Estoy de acuerdo y me involucro</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 graf'!$A$3:$A$26</c:f>
              <c:strCache>
                <c:ptCount val="24"/>
                <c:pt idx="0">
                  <c:v>Plan Amazónico de transporte intermodal</c:v>
                </c:pt>
                <c:pt idx="1">
                  <c:v>Lucha contra economías ilegales</c:v>
                </c:pt>
                <c:pt idx="2">
                  <c:v>Formalización y restitución</c:v>
                </c:pt>
                <c:pt idx="3">
                  <c:v>Reconversión productiva, sustitución o restauración</c:v>
                </c:pt>
                <c:pt idx="4">
                  <c:v>Fortalecimiento Institucional</c:v>
                </c:pt>
                <c:pt idx="5">
                  <c:v>Articulación de intervenciones contra la ilegalidad- CONALDEF</c:v>
                </c:pt>
                <c:pt idx="6">
                  <c:v>Cultura  ambiental</c:v>
                </c:pt>
                <c:pt idx="7">
                  <c:v>Monitoreo</c:v>
                </c:pt>
                <c:pt idx="8">
                  <c:v>Fortalecimiento organizativo</c:v>
                </c:pt>
                <c:pt idx="9">
                  <c:v>Rediseño de política</c:v>
                </c:pt>
                <c:pt idx="10">
                  <c:v>Rutas de ordenamiento social, ambiental y productivo de predios</c:v>
                </c:pt>
                <c:pt idx="11">
                  <c:v>Actualización de POT (Determinantes de CC y Deforestación) Orden 3</c:v>
                </c:pt>
                <c:pt idx="12">
                  <c:v>Instrumentos de política</c:v>
                </c:pt>
                <c:pt idx="13">
                  <c:v>Fortalecimiento de funciones de seguimiento y control de autoridades públicas</c:v>
                </c:pt>
                <c:pt idx="14">
                  <c:v>Articulación acciones sectoriales en territorio </c:v>
                </c:pt>
                <c:pt idx="15">
                  <c:v>Generación de información</c:v>
                </c:pt>
                <c:pt idx="16">
                  <c:v>Promoción de portafolios de economía forestal</c:v>
                </c:pt>
                <c:pt idx="17">
                  <c:v>Educación formal</c:v>
                </c:pt>
                <c:pt idx="18">
                  <c:v>Instrumentos de fomento</c:v>
                </c:pt>
                <c:pt idx="19">
                  <c:v>Acuerdos de conservación</c:v>
                </c:pt>
                <c:pt idx="20">
                  <c:v>Programas de restauración</c:v>
                </c:pt>
                <c:pt idx="21">
                  <c:v>Implementación Programas Pago por Servicios Ambientales PSA</c:v>
                </c:pt>
                <c:pt idx="22">
                  <c:v>Extensión rural</c:v>
                </c:pt>
                <c:pt idx="23">
                  <c:v>Total general</c:v>
                </c:pt>
              </c:strCache>
            </c:strRef>
          </c:cat>
          <c:val>
            <c:numRef>
              <c:f>'Con graf'!$E$3:$E$26</c:f>
              <c:numCache>
                <c:formatCode>0.00</c:formatCode>
                <c:ptCount val="24"/>
                <c:pt idx="0">
                  <c:v>9.0909090909090917</c:v>
                </c:pt>
                <c:pt idx="1">
                  <c:v>29.729729729729726</c:v>
                </c:pt>
                <c:pt idx="2">
                  <c:v>39.75903614457831</c:v>
                </c:pt>
                <c:pt idx="3">
                  <c:v>41.666666666666664</c:v>
                </c:pt>
                <c:pt idx="4">
                  <c:v>41.666666666666664</c:v>
                </c:pt>
                <c:pt idx="5">
                  <c:v>48</c:v>
                </c:pt>
                <c:pt idx="6">
                  <c:v>57.142857142857146</c:v>
                </c:pt>
                <c:pt idx="7">
                  <c:v>58.333333333333336</c:v>
                </c:pt>
                <c:pt idx="8">
                  <c:v>62.10526315789474</c:v>
                </c:pt>
                <c:pt idx="9">
                  <c:v>62.500000000000007</c:v>
                </c:pt>
                <c:pt idx="10">
                  <c:v>65.217391304347828</c:v>
                </c:pt>
                <c:pt idx="11">
                  <c:v>62.903225806451609</c:v>
                </c:pt>
                <c:pt idx="12">
                  <c:v>66.666666666666671</c:v>
                </c:pt>
                <c:pt idx="13">
                  <c:v>70.430107526881727</c:v>
                </c:pt>
                <c:pt idx="14">
                  <c:v>73.333333333333329</c:v>
                </c:pt>
                <c:pt idx="15">
                  <c:v>72.222222222222214</c:v>
                </c:pt>
                <c:pt idx="16">
                  <c:v>75</c:v>
                </c:pt>
                <c:pt idx="17">
                  <c:v>75</c:v>
                </c:pt>
                <c:pt idx="18">
                  <c:v>75</c:v>
                </c:pt>
                <c:pt idx="19">
                  <c:v>71.05263157894737</c:v>
                </c:pt>
                <c:pt idx="20">
                  <c:v>79.166666666666671</c:v>
                </c:pt>
                <c:pt idx="21">
                  <c:v>80.555555555555557</c:v>
                </c:pt>
                <c:pt idx="22">
                  <c:v>83.333333333333329</c:v>
                </c:pt>
                <c:pt idx="23">
                  <c:v>62.932604735883423</c:v>
                </c:pt>
              </c:numCache>
            </c:numRef>
          </c:val>
          <c:extLst>
            <c:ext xmlns:c16="http://schemas.microsoft.com/office/drawing/2014/chart" uri="{C3380CC4-5D6E-409C-BE32-E72D297353CC}">
              <c16:uniqueId val="{00000000-6667-4673-823F-830D3F80514E}"/>
            </c:ext>
          </c:extLst>
        </c:ser>
        <c:ser>
          <c:idx val="1"/>
          <c:order val="1"/>
          <c:tx>
            <c:strRef>
              <c:f>'Con graf'!$F$2</c:f>
              <c:strCache>
                <c:ptCount val="1"/>
                <c:pt idx="0">
                  <c:v>Estoy de acuerdo y no me involucro</c:v>
                </c:pt>
              </c:strCache>
            </c:strRef>
          </c:tx>
          <c:spPr>
            <a:solidFill>
              <a:schemeClr val="accent2"/>
            </a:solidFill>
            <a:ln>
              <a:noFill/>
            </a:ln>
            <a:effectLst/>
          </c:spPr>
          <c:invertIfNegative val="0"/>
          <c:cat>
            <c:strRef>
              <c:f>'Con graf'!$A$3:$A$26</c:f>
              <c:strCache>
                <c:ptCount val="24"/>
                <c:pt idx="0">
                  <c:v>Plan Amazónico de transporte intermodal</c:v>
                </c:pt>
                <c:pt idx="1">
                  <c:v>Lucha contra economías ilegales</c:v>
                </c:pt>
                <c:pt idx="2">
                  <c:v>Formalización y restitución</c:v>
                </c:pt>
                <c:pt idx="3">
                  <c:v>Reconversión productiva, sustitución o restauración</c:v>
                </c:pt>
                <c:pt idx="4">
                  <c:v>Fortalecimiento Institucional</c:v>
                </c:pt>
                <c:pt idx="5">
                  <c:v>Articulación de intervenciones contra la ilegalidad- CONALDEF</c:v>
                </c:pt>
                <c:pt idx="6">
                  <c:v>Cultura  ambiental</c:v>
                </c:pt>
                <c:pt idx="7">
                  <c:v>Monitoreo</c:v>
                </c:pt>
                <c:pt idx="8">
                  <c:v>Fortalecimiento organizativo</c:v>
                </c:pt>
                <c:pt idx="9">
                  <c:v>Rediseño de política</c:v>
                </c:pt>
                <c:pt idx="10">
                  <c:v>Rutas de ordenamiento social, ambiental y productivo de predios</c:v>
                </c:pt>
                <c:pt idx="11">
                  <c:v>Actualización de POT (Determinantes de CC y Deforestación) Orden 3</c:v>
                </c:pt>
                <c:pt idx="12">
                  <c:v>Instrumentos de política</c:v>
                </c:pt>
                <c:pt idx="13">
                  <c:v>Fortalecimiento de funciones de seguimiento y control de autoridades públicas</c:v>
                </c:pt>
                <c:pt idx="14">
                  <c:v>Articulación acciones sectoriales en territorio </c:v>
                </c:pt>
                <c:pt idx="15">
                  <c:v>Generación de información</c:v>
                </c:pt>
                <c:pt idx="16">
                  <c:v>Promoción de portafolios de economía forestal</c:v>
                </c:pt>
                <c:pt idx="17">
                  <c:v>Educación formal</c:v>
                </c:pt>
                <c:pt idx="18">
                  <c:v>Instrumentos de fomento</c:v>
                </c:pt>
                <c:pt idx="19">
                  <c:v>Acuerdos de conservación</c:v>
                </c:pt>
                <c:pt idx="20">
                  <c:v>Programas de restauración</c:v>
                </c:pt>
                <c:pt idx="21">
                  <c:v>Implementación Programas Pago por Servicios Ambientales PSA</c:v>
                </c:pt>
                <c:pt idx="22">
                  <c:v>Extensión rural</c:v>
                </c:pt>
                <c:pt idx="23">
                  <c:v>Total general</c:v>
                </c:pt>
              </c:strCache>
            </c:strRef>
          </c:cat>
          <c:val>
            <c:numRef>
              <c:f>'Con graf'!$F$3:$F$26</c:f>
              <c:numCache>
                <c:formatCode>0.00</c:formatCode>
                <c:ptCount val="24"/>
                <c:pt idx="0">
                  <c:v>81.818181818181813</c:v>
                </c:pt>
                <c:pt idx="1">
                  <c:v>54.054054054054056</c:v>
                </c:pt>
                <c:pt idx="2">
                  <c:v>53.012048192771083</c:v>
                </c:pt>
                <c:pt idx="3">
                  <c:v>50</c:v>
                </c:pt>
                <c:pt idx="4">
                  <c:v>50</c:v>
                </c:pt>
                <c:pt idx="5">
                  <c:v>44</c:v>
                </c:pt>
                <c:pt idx="6">
                  <c:v>42.857142857142854</c:v>
                </c:pt>
                <c:pt idx="7">
                  <c:v>41.666666666666664</c:v>
                </c:pt>
                <c:pt idx="8">
                  <c:v>35.789473684210527</c:v>
                </c:pt>
                <c:pt idx="9">
                  <c:v>36.111111111111114</c:v>
                </c:pt>
                <c:pt idx="10">
                  <c:v>34.782608695652172</c:v>
                </c:pt>
                <c:pt idx="11">
                  <c:v>29.032258064516128</c:v>
                </c:pt>
                <c:pt idx="12">
                  <c:v>33.333333333333336</c:v>
                </c:pt>
                <c:pt idx="13">
                  <c:v>27.419354838709676</c:v>
                </c:pt>
                <c:pt idx="14">
                  <c:v>24.444444444444443</c:v>
                </c:pt>
                <c:pt idx="15">
                  <c:v>24.074074074074073</c:v>
                </c:pt>
                <c:pt idx="16">
                  <c:v>25</c:v>
                </c:pt>
                <c:pt idx="17">
                  <c:v>25</c:v>
                </c:pt>
                <c:pt idx="18">
                  <c:v>25</c:v>
                </c:pt>
                <c:pt idx="19">
                  <c:v>24.999999999999996</c:v>
                </c:pt>
                <c:pt idx="20">
                  <c:v>20.833333333333332</c:v>
                </c:pt>
                <c:pt idx="21">
                  <c:v>19.444444444444446</c:v>
                </c:pt>
                <c:pt idx="22">
                  <c:v>16.666666666666668</c:v>
                </c:pt>
                <c:pt idx="23">
                  <c:v>33.515482695810562</c:v>
                </c:pt>
              </c:numCache>
            </c:numRef>
          </c:val>
          <c:extLst>
            <c:ext xmlns:c16="http://schemas.microsoft.com/office/drawing/2014/chart" uri="{C3380CC4-5D6E-409C-BE32-E72D297353CC}">
              <c16:uniqueId val="{00000001-6667-4673-823F-830D3F80514E}"/>
            </c:ext>
          </c:extLst>
        </c:ser>
        <c:ser>
          <c:idx val="2"/>
          <c:order val="2"/>
          <c:tx>
            <c:strRef>
              <c:f>'Con graf'!$G$2</c:f>
              <c:strCache>
                <c:ptCount val="1"/>
                <c:pt idx="0">
                  <c:v>No estoy de acuerdo</c:v>
                </c:pt>
              </c:strCache>
            </c:strRef>
          </c:tx>
          <c:spPr>
            <a:solidFill>
              <a:schemeClr val="accent3"/>
            </a:solidFill>
            <a:ln>
              <a:noFill/>
            </a:ln>
            <a:effectLst/>
          </c:spPr>
          <c:invertIfNegative val="0"/>
          <c:cat>
            <c:strRef>
              <c:f>'Con graf'!$A$3:$A$26</c:f>
              <c:strCache>
                <c:ptCount val="24"/>
                <c:pt idx="0">
                  <c:v>Plan Amazónico de transporte intermodal</c:v>
                </c:pt>
                <c:pt idx="1">
                  <c:v>Lucha contra economías ilegales</c:v>
                </c:pt>
                <c:pt idx="2">
                  <c:v>Formalización y restitución</c:v>
                </c:pt>
                <c:pt idx="3">
                  <c:v>Reconversión productiva, sustitución o restauración</c:v>
                </c:pt>
                <c:pt idx="4">
                  <c:v>Fortalecimiento Institucional</c:v>
                </c:pt>
                <c:pt idx="5">
                  <c:v>Articulación de intervenciones contra la ilegalidad- CONALDEF</c:v>
                </c:pt>
                <c:pt idx="6">
                  <c:v>Cultura  ambiental</c:v>
                </c:pt>
                <c:pt idx="7">
                  <c:v>Monitoreo</c:v>
                </c:pt>
                <c:pt idx="8">
                  <c:v>Fortalecimiento organizativo</c:v>
                </c:pt>
                <c:pt idx="9">
                  <c:v>Rediseño de política</c:v>
                </c:pt>
                <c:pt idx="10">
                  <c:v>Rutas de ordenamiento social, ambiental y productivo de predios</c:v>
                </c:pt>
                <c:pt idx="11">
                  <c:v>Actualización de POT (Determinantes de CC y Deforestación) Orden 3</c:v>
                </c:pt>
                <c:pt idx="12">
                  <c:v>Instrumentos de política</c:v>
                </c:pt>
                <c:pt idx="13">
                  <c:v>Fortalecimiento de funciones de seguimiento y control de autoridades públicas</c:v>
                </c:pt>
                <c:pt idx="14">
                  <c:v>Articulación acciones sectoriales en territorio </c:v>
                </c:pt>
                <c:pt idx="15">
                  <c:v>Generación de información</c:v>
                </c:pt>
                <c:pt idx="16">
                  <c:v>Promoción de portafolios de economía forestal</c:v>
                </c:pt>
                <c:pt idx="17">
                  <c:v>Educación formal</c:v>
                </c:pt>
                <c:pt idx="18">
                  <c:v>Instrumentos de fomento</c:v>
                </c:pt>
                <c:pt idx="19">
                  <c:v>Acuerdos de conservación</c:v>
                </c:pt>
                <c:pt idx="20">
                  <c:v>Programas de restauración</c:v>
                </c:pt>
                <c:pt idx="21">
                  <c:v>Implementación Programas Pago por Servicios Ambientales PSA</c:v>
                </c:pt>
                <c:pt idx="22">
                  <c:v>Extensión rural</c:v>
                </c:pt>
                <c:pt idx="23">
                  <c:v>Total general</c:v>
                </c:pt>
              </c:strCache>
            </c:strRef>
          </c:cat>
          <c:val>
            <c:numRef>
              <c:f>'Con graf'!$G$3:$G$26</c:f>
              <c:numCache>
                <c:formatCode>0.00</c:formatCode>
                <c:ptCount val="24"/>
                <c:pt idx="0">
                  <c:v>9.0909090909090917</c:v>
                </c:pt>
                <c:pt idx="1">
                  <c:v>16.216216216216214</c:v>
                </c:pt>
                <c:pt idx="2">
                  <c:v>7.2289156626506017</c:v>
                </c:pt>
                <c:pt idx="3">
                  <c:v>8.3333333333333339</c:v>
                </c:pt>
                <c:pt idx="4">
                  <c:v>8.3333333333333339</c:v>
                </c:pt>
                <c:pt idx="5">
                  <c:v>8</c:v>
                </c:pt>
                <c:pt idx="6">
                  <c:v>0</c:v>
                </c:pt>
                <c:pt idx="7">
                  <c:v>0</c:v>
                </c:pt>
                <c:pt idx="8">
                  <c:v>2.1052631578947367</c:v>
                </c:pt>
                <c:pt idx="9">
                  <c:v>1.3888888888888888</c:v>
                </c:pt>
                <c:pt idx="10">
                  <c:v>0</c:v>
                </c:pt>
                <c:pt idx="11">
                  <c:v>8.064516129032258</c:v>
                </c:pt>
                <c:pt idx="12">
                  <c:v>0</c:v>
                </c:pt>
                <c:pt idx="13">
                  <c:v>2.150537634408602</c:v>
                </c:pt>
                <c:pt idx="14">
                  <c:v>2.2222222222222223</c:v>
                </c:pt>
                <c:pt idx="15">
                  <c:v>3.7037037037037037</c:v>
                </c:pt>
                <c:pt idx="16">
                  <c:v>0</c:v>
                </c:pt>
                <c:pt idx="17">
                  <c:v>0</c:v>
                </c:pt>
                <c:pt idx="18">
                  <c:v>0</c:v>
                </c:pt>
                <c:pt idx="19">
                  <c:v>3.9473684210526319</c:v>
                </c:pt>
                <c:pt idx="20">
                  <c:v>0</c:v>
                </c:pt>
                <c:pt idx="21">
                  <c:v>0</c:v>
                </c:pt>
                <c:pt idx="22">
                  <c:v>0</c:v>
                </c:pt>
                <c:pt idx="23">
                  <c:v>3.5519125683060109</c:v>
                </c:pt>
              </c:numCache>
            </c:numRef>
          </c:val>
          <c:extLst>
            <c:ext xmlns:c16="http://schemas.microsoft.com/office/drawing/2014/chart" uri="{C3380CC4-5D6E-409C-BE32-E72D297353CC}">
              <c16:uniqueId val="{00000002-6667-4673-823F-830D3F80514E}"/>
            </c:ext>
          </c:extLst>
        </c:ser>
        <c:dLbls>
          <c:showLegendKey val="0"/>
          <c:showVal val="0"/>
          <c:showCatName val="0"/>
          <c:showSerName val="0"/>
          <c:showPercent val="0"/>
          <c:showBubbleSize val="0"/>
        </c:dLbls>
        <c:gapWidth val="100"/>
        <c:overlap val="100"/>
        <c:axId val="1513767359"/>
        <c:axId val="1513763615"/>
      </c:barChart>
      <c:catAx>
        <c:axId val="1513767359"/>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s-CO"/>
          </a:p>
        </c:txPr>
        <c:crossAx val="1513763615"/>
        <c:crosses val="autoZero"/>
        <c:auto val="1"/>
        <c:lblAlgn val="ctr"/>
        <c:lblOffset val="100"/>
        <c:noMultiLvlLbl val="0"/>
      </c:catAx>
      <c:valAx>
        <c:axId val="1513763615"/>
        <c:scaling>
          <c:orientation val="minMax"/>
          <c:max val="100"/>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s-CO"/>
          </a:p>
        </c:txPr>
        <c:crossAx val="15137673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xdr:from>
      <xdr:col>0</xdr:col>
      <xdr:colOff>154782</xdr:colOff>
      <xdr:row>30</xdr:row>
      <xdr:rowOff>154781</xdr:rowOff>
    </xdr:from>
    <xdr:to>
      <xdr:col>17</xdr:col>
      <xdr:colOff>642937</xdr:colOff>
      <xdr:row>125</xdr:row>
      <xdr:rowOff>125677</xdr:rowOff>
    </xdr:to>
    <xdr:graphicFrame macro="">
      <xdr:nvGraphicFramePr>
        <xdr:cNvPr id="2" name="Gráfico 1">
          <a:extLst>
            <a:ext uri="{FF2B5EF4-FFF2-40B4-BE49-F238E27FC236}">
              <a16:creationId xmlns:a16="http://schemas.microsoft.com/office/drawing/2014/main" id="{4DA39B39-E2A5-4C8B-9DC3-58891D8747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1</xdr:row>
      <xdr:rowOff>0</xdr:rowOff>
    </xdr:from>
    <xdr:to>
      <xdr:col>6</xdr:col>
      <xdr:colOff>166687</xdr:colOff>
      <xdr:row>30</xdr:row>
      <xdr:rowOff>11906</xdr:rowOff>
    </xdr:to>
    <xdr:graphicFrame macro="">
      <xdr:nvGraphicFramePr>
        <xdr:cNvPr id="3" name="Gráfico 2">
          <a:extLst>
            <a:ext uri="{FF2B5EF4-FFF2-40B4-BE49-F238E27FC236}">
              <a16:creationId xmlns:a16="http://schemas.microsoft.com/office/drawing/2014/main" id="{8A4DFF3C-C980-487A-8879-864E76B23B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238125</xdr:colOff>
      <xdr:row>0</xdr:row>
      <xdr:rowOff>178593</xdr:rowOff>
    </xdr:from>
    <xdr:to>
      <xdr:col>17</xdr:col>
      <xdr:colOff>619125</xdr:colOff>
      <xdr:row>30</xdr:row>
      <xdr:rowOff>47624</xdr:rowOff>
    </xdr:to>
    <xdr:graphicFrame macro="">
      <xdr:nvGraphicFramePr>
        <xdr:cNvPr id="5" name="Gráfico 4">
          <a:extLst>
            <a:ext uri="{FF2B5EF4-FFF2-40B4-BE49-F238E27FC236}">
              <a16:creationId xmlns:a16="http://schemas.microsoft.com/office/drawing/2014/main" id="{39EF948A-4BE7-4324-A70D-4633D9E40B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133349</xdr:colOff>
      <xdr:row>0</xdr:row>
      <xdr:rowOff>95250</xdr:rowOff>
    </xdr:from>
    <xdr:to>
      <xdr:col>6</xdr:col>
      <xdr:colOff>226219</xdr:colOff>
      <xdr:row>25</xdr:row>
      <xdr:rowOff>23812</xdr:rowOff>
    </xdr:to>
    <xdr:graphicFrame macro="">
      <xdr:nvGraphicFramePr>
        <xdr:cNvPr id="3" name="Gráfico 2">
          <a:extLst>
            <a:ext uri="{FF2B5EF4-FFF2-40B4-BE49-F238E27FC236}">
              <a16:creationId xmlns:a16="http://schemas.microsoft.com/office/drawing/2014/main" id="{927A3206-08A5-47CA-98CC-9399638A1C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452438</xdr:colOff>
      <xdr:row>0</xdr:row>
      <xdr:rowOff>95249</xdr:rowOff>
    </xdr:from>
    <xdr:to>
      <xdr:col>18</xdr:col>
      <xdr:colOff>440532</xdr:colOff>
      <xdr:row>28</xdr:row>
      <xdr:rowOff>71436</xdr:rowOff>
    </xdr:to>
    <xdr:graphicFrame macro="">
      <xdr:nvGraphicFramePr>
        <xdr:cNvPr id="4" name="Gráfico 3">
          <a:extLst>
            <a:ext uri="{FF2B5EF4-FFF2-40B4-BE49-F238E27FC236}">
              <a16:creationId xmlns:a16="http://schemas.microsoft.com/office/drawing/2014/main" id="{F757DE42-A2B7-49AC-8711-E73DC4D6BD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297655</xdr:colOff>
      <xdr:row>29</xdr:row>
      <xdr:rowOff>83344</xdr:rowOff>
    </xdr:from>
    <xdr:to>
      <xdr:col>18</xdr:col>
      <xdr:colOff>47624</xdr:colOff>
      <xdr:row>130</xdr:row>
      <xdr:rowOff>95250</xdr:rowOff>
    </xdr:to>
    <xdr:graphicFrame macro="">
      <xdr:nvGraphicFramePr>
        <xdr:cNvPr id="2" name="Gráfico 1">
          <a:extLst>
            <a:ext uri="{FF2B5EF4-FFF2-40B4-BE49-F238E27FC236}">
              <a16:creationId xmlns:a16="http://schemas.microsoft.com/office/drawing/2014/main" id="{7A909631-4B12-4C13-87C4-BE463A9867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23813</xdr:colOff>
      <xdr:row>26</xdr:row>
      <xdr:rowOff>130970</xdr:rowOff>
    </xdr:from>
    <xdr:to>
      <xdr:col>15</xdr:col>
      <xdr:colOff>47625</xdr:colOff>
      <xdr:row>116</xdr:row>
      <xdr:rowOff>130969</xdr:rowOff>
    </xdr:to>
    <xdr:graphicFrame macro="">
      <xdr:nvGraphicFramePr>
        <xdr:cNvPr id="2" name="Gráfico 1">
          <a:extLst>
            <a:ext uri="{FF2B5EF4-FFF2-40B4-BE49-F238E27FC236}">
              <a16:creationId xmlns:a16="http://schemas.microsoft.com/office/drawing/2014/main" id="{078437E7-00E9-4A01-8908-212A15E533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571500</xdr:colOff>
      <xdr:row>1</xdr:row>
      <xdr:rowOff>144747</xdr:rowOff>
    </xdr:from>
    <xdr:to>
      <xdr:col>19</xdr:col>
      <xdr:colOff>748389</xdr:colOff>
      <xdr:row>25</xdr:row>
      <xdr:rowOff>117363</xdr:rowOff>
    </xdr:to>
    <xdr:graphicFrame macro="">
      <xdr:nvGraphicFramePr>
        <xdr:cNvPr id="6" name="Gráfico 5">
          <a:extLst>
            <a:ext uri="{FF2B5EF4-FFF2-40B4-BE49-F238E27FC236}">
              <a16:creationId xmlns:a16="http://schemas.microsoft.com/office/drawing/2014/main" id="{5635A98A-4647-9406-B6D2-CBF2291233E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sus" refreshedDate="44965.840157407409" createdVersion="8" refreshedVersion="8" minRefreshableVersion="3" recordCount="92" xr:uid="{4427E707-080B-4AA9-958D-2525934C187E}">
  <cacheSource type="worksheet">
    <worksheetSource ref="A1:F93" sheet="APORTES"/>
  </cacheSource>
  <cacheFields count="6">
    <cacheField name="TEMA" numFmtId="0">
      <sharedItems count="27">
        <s v="Actualización de POT (Determinantes de CC y Deforestación) Orden 3"/>
        <s v="Acuerdos de conservación"/>
        <s v="Articulación acciones sectoriales en territorio "/>
        <s v="Articulación de intervenciones contra la ilegalidad- CONALDEF"/>
        <s v="Cultura  ambiental"/>
        <s v="Educación formal"/>
        <s v="Extensión rural"/>
        <s v="Formalización y restitución"/>
        <s v="Fortalecimiento de funciones de seguimiento y control de autoridades públicas"/>
        <s v="Fortalecimiento Institucional"/>
        <s v="Fortalecimiento organizativo"/>
        <s v="Generación de información"/>
        <s v="Implementación Programas Pago por Servicios Ambientales PSA"/>
        <s v="Instrumentos de fomento"/>
        <s v="Instrumentos de política"/>
        <s v="Lucha contra economías ilegales"/>
        <s v="Monitoreo"/>
        <s v="Plan Amazónico de transporte intermodal"/>
        <s v="Programas de restauración"/>
        <s v="Promoción de portafolios de economía forestal"/>
        <s v="Reconversión productiva, sustitución o restauración"/>
        <s v="Rediseño de política"/>
        <s v="Rutas de ordenamiento social, ambiental y productivo de predios"/>
        <s v="Actualización de POT (Determinantes de CC y Deforestación) Orden 6" u="1"/>
        <s v="Actualización de POT (Determinantes de CC y Deforestación) Orden 5" u="1"/>
        <s v="Actualización de POT (Determinantes de CC y Deforestación) Orden 4" u="1"/>
        <s v="Actualización de POT (Determinantes de CC y Deforestación) Orden 7" u="1"/>
      </sharedItems>
    </cacheField>
    <cacheField name="ÁMBITO" numFmtId="0">
      <sharedItems containsBlank="1"/>
    </cacheField>
    <cacheField name="ACCIÓN" numFmtId="0">
      <sharedItems count="93" longText="1">
        <s v="Creación de unidades de planificación rural para el ordenamiento territorial"/>
        <s v="Desarrollo de un plan de divulgación del significado legal de la frontera agrícola nacional y la corresponsabilidad ciudadana en su estabilización"/>
        <s v="Acompañamiento a los municipios para actualización de los POT e inclusión de los planes de acción (orden 3 STC 4360/18)"/>
        <s v="Acompañamiento a los departamentos para actualización de los POD y formulación de los Planes Regionales Integrales de Cambio Climático PRICC"/>
        <s v="Mantenimiento de la estructura ecológica principal en suelo urbano y rural"/>
        <s v="Establecimiento de alianzas directas para la conservación entre cooperantes y organizaciones sociales beneficiarias"/>
        <s v="Implementación de acciones para restaurar la flora y la fauna en el territorio con incentivos económicos y técnicos"/>
        <s v="Reconocer el conflicto ambiental para tramitarlo política y socialmente"/>
        <s v="Promoción de los acuerdos de uso y conservación del suelo y la biodiversidad con todos los productores del agro"/>
        <s v="Fomento de acuerdos y contratos voluntarios de conservación"/>
        <s v="Establecimiento de política pública, planes, programas y proyectos de conservación mediante la integración transnacional o internacional en zonas limítrofes  "/>
        <s v="Reglamentación del mercado de los bonos de carbono y regulación de su pago en el territorio de manera institucionalizada, de igual manera con los Pagos por Servicios Ambientales"/>
        <s v="Resolución de la problemática de agua potable para la población campesina"/>
        <s v="Transición a energías sostenibles permitiendo la participación comunitaria en la administración de la planta microcentral de transformación en Mitú "/>
        <s v="Regularización y promoción del turismo sostenible y comunitario con enfoque diferencial"/>
        <s v="Control y monitoreo, por parte de las autoridades legítimas, de la pesca industrial permitiendo el ciclo normal de vida animal"/>
        <s v="Control judicial y cumplimiento de la ley  a grandes capitales y terratenintes que promueven formas de producción insostenibles "/>
        <s v="Ajuste de la ley o acto administrativo que pone en marcha el Plan Artemisa y la lucha contra las drogas, respetando, excluyendo y diferenciando las áreas de conservación ambiental y las zonas PDET de las Zonas Futuro "/>
        <s v="Prohibición y erradicación definitiva de la fumigación con glifosato por su negativo impacto en salud humana, animal y ambiental "/>
        <s v="Generación de estrategias de sensibilización y capacitación para la protección de especies en vías de extinción"/>
        <s v="Educación ambiental para el comportamiento respetuoso y el uso adecuado de sitios especiales en AEIA"/>
        <s v="Sensibilización y  educación ambiental a los transportadores fluviales y terrestres para el cuidado de los rios y el entorno natural asociado a las vías "/>
        <s v="Ejecución de proyectos de sensibilización y pedagógicos en torno al cuidado de la estrella fluvial del Inírida para la población en general"/>
        <s v="Promover iniciativas para proteger  y regular el ingreso y uso a los sitios sagrados de comunidades indígenas"/>
        <s v="Ejecución de mecanismos para la protección, promoción y fortalecimiento de la cultura indígena y afro, con el uso de la tecnología tanto para colegios como para la población en general"/>
        <s v="Implementación de estrategias educativas ambientales para cuidar la Serranía del Chiribiquete"/>
        <s v="Acompañamiento institucional y desarrollo de cadenas productivas de los productos no maderables del bosque y el manejo forestal sostenible, en particular en zonas con función ambiental amortiguadora (caso Chiribiquete)."/>
        <s v="Relocalización de los ocupantes en AEIA"/>
        <s v="Aplicación de la Ley 160 de 1994 en torno a limitaciones en el tamaño de la propiedad en ZRC y tenencia de la tierra (acceso equitativo de las tierras en especial a la mujer campesina e indígena), "/>
        <s v="Aplicación de mecanismos de expropiación de tierras debido a condiciones improductivas, degradación del ambiente o latinfundismo en AEIA"/>
        <s v="Legalización de predios y flexibilización de los mecanismos de formalización de las tierras"/>
        <s v="Intervención judicial a los propietarios  que tengan más de una UAF en las Zonas de Reserva Campesina ZRC "/>
        <s v="Operativización de las zonas de reserva campesina "/>
        <s v="Saneamiento y formalización de resguardos indígenas "/>
        <s v="Articulación de las acciones del Plan de Acción PA, con el Punto 1 del Acuerdo Final para la Terminación del Conflicto Armado y con las acciones acordadas en los paros campesinos. "/>
        <s v="Cumplimiento de los compromisos que se acordaron en el paro campesino (Acuerdos de Altamira, Villavicencio)."/>
        <s v="Resolución de litigios territoriales y jurídicos por catastro del municipio (demanda del Consejo Regional Indigena del Cauca CRIC) en Piamonte (Cauca)"/>
        <s v="Control efectivo institucional y comunitario que garantice el cumplimiento de normas para protección ambiental"/>
        <s v="Control efectivo de la corrupción en las administraciones de las entidades territoriales que administran recursos orientados a la población rura"/>
        <s v="Diseño e implementación de estrategias y acciones que vinculen los grandes propietarios a los procesos y proyectos de alternativas productivas sostenibles para reconversión de la ganadería extensiva que integran medidas de control a la deforestación "/>
        <s v="Implementación de estrategias educativas ambientales para disfrutar, cuidar y conservar la Serranía del Chiribiquete"/>
        <s v="Prohibición y sanción de la ganadería extensiva como modelo productivo en la amazonia colombiana"/>
        <s v="Capacitación en normatividad ambiental a la comunidad en general."/>
        <s v="Inclusión de la representación de los productores rurales en la mesa de seguimiento a la Sentencia 4360 de 2018 con participacion de cada departamento amazonico"/>
        <s v="Acompañamiento institucional en el diseño y reconocimiento de un mecanismo comunitario  para el desarrollo de las acciones del Plan de Acción PA, su seguimiento y evaluación "/>
        <s v="Desarrollo de ejercicios participativos con los beneficiarios de los diferentes programas y proyectos, para reconocimiento de sus deberes y derechos en el manejo del territorio, la reducción de la deforestación y la incorporación de buenas prácticas con herramientas de manejo del paisaje para la adaptación al cambio climático. "/>
        <s v="Identificación, reconocimiento y fortalecimiento de instancias de diálogo comunitario para la conservación ambiental"/>
        <s v="Diseño de estrategias y herramientas participativas para la difusión de los resultados de la política agropecuaria, identificar vacíos y temas críticos, para su mejoramiento continuo, y cumplimiento efectivo y eficaz. "/>
        <s v="Implementación de veedurías para el cumplimiento de los proyectos productivos sostenibles que se otorguen a los campesinos."/>
        <s v="Análisis de los efectos e impactos de la política pública de explotación de recursos naturales y vigilancia, control y seguimiento a la expedición de licencias de explotación. "/>
        <s v="Establecimiento de tecnologías amigables con el entorno ambiental para los campamentos del ejército"/>
        <s v="Fortalecer las autoridades indígenas para el control territorial"/>
        <s v="Crear un programa especial para cuidar a los sabedores y sabedoras de las comunidades"/>
        <s v="Fortalecimiento a las JAC, a las organizaciones de mujeres  y demas organizaciones sociales mediante capacitaciones, cursos o diplomados con enfoque territorial en formulación de proyectos (resaltando la conservacion) en temas administrativos, de gestión de proyectos y de su seguimiento y evaluación, teniendo en  cuenta las capacidades educativas de los campesinos, que incluyan las estrategias financieras."/>
        <s v="Fortalecimiento a través de talleres, formulación de proyectos gastronómicos y manejo de los alimentos para las mujeres rurales"/>
        <s v="Fortalecer capacidades de las organizaciones que se dedican a la conservación. Fortalecimiento a los comités ambientales de las bases sociales (ej: comisiones ambientales JAC) con enfoque territorial y de DDHH. Que haya garantías económicas para el fortalecimiento organizativo"/>
        <s v="Construcción de un centro ambiental en cada municipio para conferencias, charlas y actividades pedagógicas, educativas y culturales en temas ambientales."/>
        <s v="Fortalecer los procesos de mujeres por medio de proyectos, acompañamiento "/>
        <s v="Promoción de garantías de participación a los jóvenes rurales y llas mujeres en los procesos de sus territorios"/>
        <s v="Colocar mapas institucionales, geográficos y de socialización del ordenamiento territorial y leyesambientales en las veredas a la vista de todos"/>
        <s v="Estudio y valoración de los bosques para su reconocimiento ante las entidades de financiación"/>
        <s v="Difusión de la información a los productores sobre la zonificación y usos del suelo, así como las diferentes formas de conservación y aprovechamiento sostenible del bosque (productos maderables y no maderables)"/>
        <s v="Hacer un estudio de geografía cultural que identifique las posibilidades, iniciativas y diferentes formas de conservación ambiental desde y para el territorio"/>
        <s v="Consolidación y democratización de un sistema de información que oriente la toma de decisiones de los productores"/>
        <s v="Fomento de la investigación científica de flora y fauna para el beneficio medicinal y alimenticio"/>
        <s v="Investigacion en biodiversidad turística"/>
        <s v="Acompañamiento a los municipios para la formulación de proyectos propuestos en los planes de acción como resultado de la orden 3 STC 4360/18 "/>
        <s v="Investigación cuantitativa y cualitativa de las personas y familias que están en reserva forestal y demas AEIA"/>
        <s v="Establecimiento de incentivos económicos y de servicios sociales para asegurar la supervivencia humana y en consecuencia la conservación del bosque"/>
        <s v="Nombramiento de los guardianes del agua (soluciones para acueductos veredales y el cuidado de los nacederos)"/>
        <s v="Inclusión en los mercados de bonos de carbono"/>
        <s v="Desarrollo de incentivos para la recuperación y restauración de áreas degradadas, de manera participativa, en las zonas de conservación"/>
        <s v="Financiar iniciativas de las mujeres rurales que promueven proyectos productivos sostenibles "/>
        <s v="Financiación del establecimiento de sistemas productivos agroforestales y silvopastoriles "/>
        <s v="Definición del estado de la propiedad"/>
        <s v="Control y seguimiento al inventario vacuno  implantando chips de gps a todo el hato ganadero en la amazonia"/>
        <s v="Control a lavado de activos a travéz de la ganadería"/>
        <s v="Control del tráfico ilegal de madera"/>
        <s v="Creación de comités o grupos de veeduría ciudadana para el monitoreo, control y seguimiento a las iniciativas recomendadas por las comunidades rurales para el Plan de Acción PA y PIVAC que contendrán la deforestación (conformado por representantes de organizaciones sociales)"/>
        <s v="Neutralización, impedimento y desarticulación de la construccion de la vía que comunica el Sur del Guaviare con el Vaupés, cuyo recorrido pasa por Miraflores y Carurú. "/>
        <s v="Formulación de un programa de incentivos para reforestar, recuperar y restaurar áreas degradadas por la ganadería y la agricultura tradicional, en las AEIA"/>
        <s v="Establecimiento y promoción de  viveros comunitarios agroforestales con especies nativas para restauración y conservación"/>
        <s v="Fortalecimiento (pequeña y mediana) industria agrícola, piscícola, agroforestal y maderera a escala departamental y local "/>
        <s v="Promoción y gestión del uso medicinal y nutricional de la hoja de coca "/>
        <s v="Revisión del Conpes 4021, con los voceros de las comunidades campesinas en AEIA, en función de promover estrategias intersectoriales, multidimensionales y sistemicas para frenar el cambio del uso del suelo y la perdida de bosque natural, fomentando la conservación y manejo sostenible de los bosques."/>
        <s v="Inclusión de los residentes en parques naturales como beneficiarios de los acuerdos y contratos de conservación priorizando a quienes estaban en el territorio antes de la firma del acuerdo final"/>
        <s v="Revisión de la política de intervención en áreas de especial importancia ambiental, incorporando un manejo integral con la participación de comunidades rurales campesinas que promuevan la conservación en sus medios de vida"/>
        <s v="Prohibición de licencias minero-energéticas"/>
        <s v="Prohibición del fracking en la Amazonia colombiana "/>
        <s v="Rediseño de política pública que tiene efecto directo en el deterioro y pérdida de calidad y cantidad de recursos naturales, la biodiversidad y los servicios ecosistémicos."/>
        <s v="Planificación predial con enfoque agroambiental, incluyendo  el mejoramiento de vivienda y el uso de herramientas de manejo del paisaje (perchas, refugios, aislamiento, cercas vivas…), propiciando la conectividad de los paisajes rurales con las áreas de conservación aledañas"/>
        <s v="Implementación efectiva del desarrollo alternativo a partir del ordenamiento territorial."/>
        <s v="Establecimiento de tecnologías amigables con el entorno ambiental para los campamentos del Ejército Nacional de Colombia" u="1"/>
      </sharedItems>
    </cacheField>
    <cacheField name="PLAZO" numFmtId="0">
      <sharedItems containsBlank="1"/>
    </cacheField>
    <cacheField name="Aporte" numFmtId="0">
      <sharedItems containsSemiMixedTypes="0" containsString="0" containsNumber="1" containsInteger="1" minValue="26" maxValue="59"/>
    </cacheField>
    <cacheField name="promedio aporte" numFmtId="2">
      <sharedItems containsSemiMixedTypes="0" containsString="0" containsNumber="1" minValue="2.1666666666666665" maxValue="4.916666666666667"/>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sus" refreshedDate="44965.842979976849" createdVersion="8" refreshedVersion="8" minRefreshableVersion="3" recordCount="92" xr:uid="{74F0B742-94CB-4A1F-A4A1-EF94718C4DF3}">
  <cacheSource type="worksheet">
    <worksheetSource ref="A1:N93" sheet="PLAZO"/>
  </cacheSource>
  <cacheFields count="15">
    <cacheField name="TEMA" numFmtId="0">
      <sharedItems count="23">
        <s v="Actualización de POT (Determinantes de CC y Deforestación) Orden 3"/>
        <s v="Acuerdos de conservación"/>
        <s v="Articulación acciones sectoriales en territorio "/>
        <s v="Articulación de intervenciones contra la ilegalidad- CONALDEF"/>
        <s v="Cultura  ambiental"/>
        <s v="Educación formal"/>
        <s v="Extensión rural"/>
        <s v="Formalización y restitución"/>
        <s v="Fortalecimiento de funciones de seguimiento y control de autoridades públicas"/>
        <s v="Fortalecimiento Institucional"/>
        <s v="Fortalecimiento organizativo"/>
        <s v="Generación de información"/>
        <s v="Implementación Programas Pago por Servicios Ambientales PSA"/>
        <s v="Instrumentos de fomento"/>
        <s v="Instrumentos de política"/>
        <s v="Lucha contra economías ilegales"/>
        <s v="Monitoreo"/>
        <s v="Plan Amazónico de transporte intermodal"/>
        <s v="Programas de restauración"/>
        <s v="Promoción de portafolios de economía forestal"/>
        <s v="Reconversión productiva, sustitución o restauración"/>
        <s v="Rediseño de política"/>
        <s v="Rutas de ordenamiento social, ambiental y productivo de predios"/>
      </sharedItems>
    </cacheField>
    <cacheField name="ÁMBITO" numFmtId="0">
      <sharedItems containsBlank="1"/>
    </cacheField>
    <cacheField name="ACCIÓN" numFmtId="0">
      <sharedItems longText="1"/>
    </cacheField>
    <cacheField name="PLAZO" numFmtId="0">
      <sharedItems containsBlank="1"/>
    </cacheField>
    <cacheField name="Plazo2" numFmtId="0">
      <sharedItems containsSemiMixedTypes="0" containsString="0" containsNumber="1" containsInteger="1" minValue="12" maxValue="21"/>
    </cacheField>
    <cacheField name="promedio plazo" numFmtId="2">
      <sharedItems containsSemiMixedTypes="0" containsString="0" containsNumber="1" minValue="1" maxValue="1.75"/>
    </cacheField>
    <cacheField name="plazo moda" numFmtId="0">
      <sharedItems containsMixedTypes="1" containsNumber="1" containsInteger="1" minValue="1" maxValue="2"/>
    </cacheField>
    <cacheField name="moda plazo" numFmtId="0">
      <sharedItems containsSemiMixedTypes="0" containsString="0" containsNumber="1" containsInteger="1" minValue="1" maxValue="2"/>
    </cacheField>
    <cacheField name="h1" numFmtId="0">
      <sharedItems containsSemiMixedTypes="0" containsString="0" containsNumber="1" containsInteger="1" minValue="0" maxValue="3"/>
    </cacheField>
    <cacheField name="h2" numFmtId="0">
      <sharedItems containsSemiMixedTypes="0" containsString="0" containsNumber="1" containsInteger="1" minValue="0" maxValue="3"/>
    </cacheField>
    <cacheField name="h3" numFmtId="0">
      <sharedItems containsSemiMixedTypes="0" containsString="0" containsNumber="1" containsInteger="1" minValue="0" maxValue="2"/>
    </cacheField>
    <cacheField name="h4" numFmtId="0">
      <sharedItems containsSemiMixedTypes="0" containsString="0" containsNumber="1" containsInteger="1" minValue="0" maxValue="2"/>
    </cacheField>
    <cacheField name="h5" numFmtId="0">
      <sharedItems containsSemiMixedTypes="0" containsString="0" containsNumber="1" containsInteger="1" minValue="0" maxValue="3"/>
    </cacheField>
    <cacheField name="h6" numFmtId="0">
      <sharedItems containsSemiMixedTypes="0" containsString="0" containsNumber="1" containsInteger="1" minValue="0" maxValue="2"/>
    </cacheField>
    <cacheField name="h7" numFmtId="0">
      <sharedItems containsSemiMixedTypes="0" containsString="0" containsNumber="1" containsInteger="1" minValue="1" maxValue="2"/>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sus" refreshedDate="44965.873626157409" createdVersion="8" refreshedVersion="8" minRefreshableVersion="3" recordCount="92" xr:uid="{FB9322A1-BED0-4834-BBD0-BC8DB2DCE1DE}">
  <cacheSource type="worksheet">
    <worksheetSource ref="A1:G93" sheet="CONSENSO"/>
  </cacheSource>
  <cacheFields count="7">
    <cacheField name="TEMA" numFmtId="0">
      <sharedItems count="23">
        <s v="Actualización de POT (Determinantes de CC y Deforestación) Orden 3"/>
        <s v="Acuerdos de conservación"/>
        <s v="Articulación acciones sectoriales en territorio "/>
        <s v="Articulación de intervenciones contra la ilegalidad- CONALDEF"/>
        <s v="Cultura  ambiental"/>
        <s v="Educación formal"/>
        <s v="Extensión rural"/>
        <s v="Formalización y restitución"/>
        <s v="Fortalecimiento de funciones de seguimiento y control de autoridades públicas"/>
        <s v="Fortalecimiento Institucional"/>
        <s v="Fortalecimiento organizativo"/>
        <s v="Generación de información"/>
        <s v="Implementación Programas Pago por Servicios Ambientales PSA"/>
        <s v="Instrumentos de fomento"/>
        <s v="Instrumentos de política"/>
        <s v="Lucha contra economías ilegales"/>
        <s v="Monitoreo"/>
        <s v="Plan Amazónico de transporte intermodal"/>
        <s v="Programas de restauración"/>
        <s v="Promoción de portafolios de economía forestal"/>
        <s v="Reconversión productiva, sustitución o restauración"/>
        <s v="Rediseño de política"/>
        <s v="Rutas de ordenamiento social, ambiental y productivo de predios"/>
      </sharedItems>
    </cacheField>
    <cacheField name="ÁMBITO" numFmtId="0">
      <sharedItems containsBlank="1"/>
    </cacheField>
    <cacheField name="ACCIÓN" numFmtId="0">
      <sharedItems longText="1"/>
    </cacheField>
    <cacheField name="PLAZO" numFmtId="0">
      <sharedItems containsBlank="1"/>
    </cacheField>
    <cacheField name="Estoy de acuerdo y me involucroo" numFmtId="0">
      <sharedItems containsSemiMixedTypes="0" containsString="0" containsNumber="1" containsInteger="1" minValue="1" maxValue="12"/>
    </cacheField>
    <cacheField name="Estoy de acuerdo pero no me involucro" numFmtId="0">
      <sharedItems containsSemiMixedTypes="0" containsString="0" containsNumber="1" containsInteger="1" minValue="0" maxValue="10"/>
    </cacheField>
    <cacheField name="No estoy de acuerdo" numFmtId="0">
      <sharedItems containsSemiMixedTypes="0" containsString="0" containsNumber="1" containsInteger="1" minValue="0" maxValue="6"/>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2">
  <r>
    <x v="0"/>
    <s v="Todo el territorio"/>
    <x v="0"/>
    <s v="MP"/>
    <n v="43"/>
    <n v="3.5833333333333335"/>
  </r>
  <r>
    <x v="0"/>
    <s v="Todo el territorio"/>
    <x v="1"/>
    <s v="CP"/>
    <n v="46"/>
    <n v="3.8333333333333335"/>
  </r>
  <r>
    <x v="0"/>
    <s v="Todo el territorio"/>
    <x v="2"/>
    <s v="Corto"/>
    <n v="47"/>
    <n v="3.9166666666666665"/>
  </r>
  <r>
    <x v="0"/>
    <s v="Todo el territorio"/>
    <x v="3"/>
    <m/>
    <n v="51"/>
    <n v="4.25"/>
  </r>
  <r>
    <x v="0"/>
    <s v="Todo el territorio"/>
    <x v="4"/>
    <m/>
    <n v="51"/>
    <n v="4.25"/>
  </r>
  <r>
    <x v="1"/>
    <s v="Todo el territorio"/>
    <x v="5"/>
    <s v="CP"/>
    <n v="56"/>
    <n v="4.666666666666667"/>
  </r>
  <r>
    <x v="1"/>
    <s v="AEIA"/>
    <x v="6"/>
    <s v="Largo"/>
    <n v="55"/>
    <n v="4.583333333333333"/>
  </r>
  <r>
    <x v="1"/>
    <s v="AEIA"/>
    <x v="7"/>
    <s v="CP"/>
    <n v="52"/>
    <n v="4.333333333333333"/>
  </r>
  <r>
    <x v="1"/>
    <s v="AEIA"/>
    <x v="8"/>
    <m/>
    <n v="51"/>
    <n v="4.25"/>
  </r>
  <r>
    <x v="1"/>
    <s v="AEIA"/>
    <x v="9"/>
    <s v="P"/>
    <n v="53"/>
    <n v="4.416666666666667"/>
  </r>
  <r>
    <x v="1"/>
    <s v="AEIA"/>
    <x v="10"/>
    <s v="CP"/>
    <n v="43"/>
    <n v="3.5833333333333335"/>
  </r>
  <r>
    <x v="2"/>
    <s v="AEIA"/>
    <x v="11"/>
    <m/>
    <n v="56"/>
    <n v="4.666666666666667"/>
  </r>
  <r>
    <x v="2"/>
    <s v="AEIA"/>
    <x v="12"/>
    <s v="Mediano"/>
    <n v="52"/>
    <n v="4.333333333333333"/>
  </r>
  <r>
    <x v="2"/>
    <s v="AEIA"/>
    <x v="13"/>
    <s v="CP"/>
    <n v="40"/>
    <n v="3.3333333333333335"/>
  </r>
  <r>
    <x v="2"/>
    <s v="AEIA"/>
    <x v="14"/>
    <s v="Corto"/>
    <n v="50"/>
    <n v="4.166666666666667"/>
  </r>
  <r>
    <x v="3"/>
    <s v="AEIA"/>
    <x v="15"/>
    <s v="MP"/>
    <n v="52"/>
    <n v="4.333333333333333"/>
  </r>
  <r>
    <x v="3"/>
    <s v="Todo el territorio"/>
    <x v="16"/>
    <s v="Corto"/>
    <n v="52"/>
    <n v="4.333333333333333"/>
  </r>
  <r>
    <x v="3"/>
    <s v="Todo el territorio"/>
    <x v="17"/>
    <s v="LP"/>
    <n v="34"/>
    <n v="2.8333333333333335"/>
  </r>
  <r>
    <x v="3"/>
    <s v="Todo el territorio"/>
    <x v="18"/>
    <s v="P"/>
    <n v="55"/>
    <n v="4.583333333333333"/>
  </r>
  <r>
    <x v="4"/>
    <s v="AEIA"/>
    <x v="19"/>
    <s v="Mediano"/>
    <n v="56"/>
    <n v="4.666666666666667"/>
  </r>
  <r>
    <x v="4"/>
    <s v="AEIA"/>
    <x v="20"/>
    <m/>
    <n v="48"/>
    <n v="4"/>
  </r>
  <r>
    <x v="4"/>
    <s v="AEIA"/>
    <x v="21"/>
    <s v="CP"/>
    <n v="50"/>
    <n v="4.166666666666667"/>
  </r>
  <r>
    <x v="4"/>
    <s v="AEIA"/>
    <x v="22"/>
    <s v="CP"/>
    <n v="37"/>
    <n v="3.0833333333333335"/>
  </r>
  <r>
    <x v="4"/>
    <s v="AEIA"/>
    <x v="23"/>
    <s v="CP"/>
    <n v="47"/>
    <n v="3.9166666666666665"/>
  </r>
  <r>
    <x v="4"/>
    <s v="AEIA"/>
    <x v="24"/>
    <s v="LP"/>
    <n v="43"/>
    <n v="3.5833333333333335"/>
  </r>
  <r>
    <x v="5"/>
    <s v="AEIA"/>
    <x v="25"/>
    <s v="MP"/>
    <n v="53"/>
    <n v="4.416666666666667"/>
  </r>
  <r>
    <x v="6"/>
    <s v="AEIA"/>
    <x v="26"/>
    <s v="Corto"/>
    <n v="51"/>
    <n v="4.25"/>
  </r>
  <r>
    <x v="7"/>
    <s v="AEIA"/>
    <x v="27"/>
    <m/>
    <n v="46"/>
    <n v="3.8333333333333335"/>
  </r>
  <r>
    <x v="7"/>
    <s v="AEIA"/>
    <x v="28"/>
    <s v="P"/>
    <n v="46"/>
    <n v="3.8333333333333335"/>
  </r>
  <r>
    <x v="7"/>
    <m/>
    <x v="29"/>
    <m/>
    <n v="43"/>
    <n v="3.5833333333333335"/>
  </r>
  <r>
    <x v="7"/>
    <s v="AEIA"/>
    <x v="30"/>
    <s v="CP"/>
    <n v="54"/>
    <n v="4.5"/>
  </r>
  <r>
    <x v="7"/>
    <s v="AEIA"/>
    <x v="31"/>
    <s v="CP"/>
    <n v="48"/>
    <n v="4"/>
  </r>
  <r>
    <x v="7"/>
    <m/>
    <x v="32"/>
    <m/>
    <n v="48"/>
    <n v="4"/>
  </r>
  <r>
    <x v="7"/>
    <s v="AEIA"/>
    <x v="33"/>
    <m/>
    <n v="51"/>
    <n v="4.25"/>
  </r>
  <r>
    <x v="8"/>
    <s v="Todo el territorio"/>
    <x v="34"/>
    <s v="P"/>
    <n v="47"/>
    <n v="3.9166666666666665"/>
  </r>
  <r>
    <x v="8"/>
    <s v="Todo el territorio"/>
    <x v="35"/>
    <s v="CP"/>
    <n v="45"/>
    <n v="3.75"/>
  </r>
  <r>
    <x v="8"/>
    <s v="Todo el territorio"/>
    <x v="36"/>
    <s v="MP"/>
    <n v="28"/>
    <n v="2.3333333333333335"/>
  </r>
  <r>
    <x v="8"/>
    <s v="Todo el territorio"/>
    <x v="37"/>
    <m/>
    <n v="57"/>
    <n v="4.75"/>
  </r>
  <r>
    <x v="8"/>
    <s v="Todo el territorio"/>
    <x v="38"/>
    <m/>
    <n v="54"/>
    <n v="4.5"/>
  </r>
  <r>
    <x v="8"/>
    <s v="Todo el territorio"/>
    <x v="39"/>
    <s v="MP"/>
    <n v="53"/>
    <n v="4.416666666666667"/>
  </r>
  <r>
    <x v="8"/>
    <s v="Todo el territorio"/>
    <x v="40"/>
    <m/>
    <n v="49"/>
    <n v="4.083333333333333"/>
  </r>
  <r>
    <x v="8"/>
    <s v="Todo el territorio"/>
    <x v="41"/>
    <s v="LP"/>
    <n v="47"/>
    <n v="3.9166666666666665"/>
  </r>
  <r>
    <x v="8"/>
    <s v="Todo el territorio"/>
    <x v="42"/>
    <s v="CP"/>
    <n v="51"/>
    <n v="4.25"/>
  </r>
  <r>
    <x v="8"/>
    <s v="Todo el territorio"/>
    <x v="43"/>
    <s v="CP"/>
    <n v="52"/>
    <n v="4.333333333333333"/>
  </r>
  <r>
    <x v="8"/>
    <s v="Todo el territorio"/>
    <x v="44"/>
    <s v="P"/>
    <n v="47"/>
    <n v="3.9166666666666665"/>
  </r>
  <r>
    <x v="8"/>
    <s v="Todo el territorio"/>
    <x v="45"/>
    <s v="CP"/>
    <n v="52"/>
    <n v="4.333333333333333"/>
  </r>
  <r>
    <x v="8"/>
    <s v="Todo el territorio"/>
    <x v="46"/>
    <s v="MP"/>
    <n v="53"/>
    <n v="4.416666666666667"/>
  </r>
  <r>
    <x v="8"/>
    <s v="Todo el territorio"/>
    <x v="47"/>
    <s v="CP"/>
    <n v="51"/>
    <n v="4.25"/>
  </r>
  <r>
    <x v="8"/>
    <s v="Todo el territorio"/>
    <x v="48"/>
    <s v="Corto"/>
    <n v="52"/>
    <n v="4.333333333333333"/>
  </r>
  <r>
    <x v="8"/>
    <s v="Todo el territorio"/>
    <x v="49"/>
    <s v="CP"/>
    <n v="52"/>
    <n v="4.333333333333333"/>
  </r>
  <r>
    <x v="9"/>
    <s v="AEIA"/>
    <x v="50"/>
    <s v="CP"/>
    <n v="43"/>
    <n v="3.5833333333333335"/>
  </r>
  <r>
    <x v="10"/>
    <s v="AEIA"/>
    <x v="51"/>
    <s v="MP"/>
    <n v="45"/>
    <n v="3.75"/>
  </r>
  <r>
    <x v="10"/>
    <s v="AEIA"/>
    <x v="52"/>
    <s v="CP"/>
    <n v="43"/>
    <n v="3.5833333333333335"/>
  </r>
  <r>
    <x v="10"/>
    <s v="Todo el territorio  "/>
    <x v="53"/>
    <s v="P "/>
    <n v="52"/>
    <n v="4.333333333333333"/>
  </r>
  <r>
    <x v="10"/>
    <s v="Todo el territorio  "/>
    <x v="54"/>
    <s v="CP"/>
    <n v="48"/>
    <n v="4"/>
  </r>
  <r>
    <x v="10"/>
    <s v="Todo el territorio  "/>
    <x v="55"/>
    <s v="Corto"/>
    <n v="53"/>
    <n v="4.416666666666667"/>
  </r>
  <r>
    <x v="10"/>
    <s v="Todo el territorio  "/>
    <x v="56"/>
    <s v="Corto"/>
    <n v="46"/>
    <n v="3.8333333333333335"/>
  </r>
  <r>
    <x v="10"/>
    <s v="Todo el territorio  "/>
    <x v="57"/>
    <s v="Corto plazo"/>
    <n v="48"/>
    <n v="4"/>
  </r>
  <r>
    <x v="10"/>
    <s v="Todo el territorio  "/>
    <x v="58"/>
    <s v="P"/>
    <n v="51"/>
    <n v="4.25"/>
  </r>
  <r>
    <x v="11"/>
    <s v="Todo el territorio"/>
    <x v="59"/>
    <s v="CP"/>
    <n v="50"/>
    <n v="4.166666666666667"/>
  </r>
  <r>
    <x v="11"/>
    <s v="Todo el territorio"/>
    <x v="60"/>
    <m/>
    <n v="46"/>
    <n v="3.8333333333333335"/>
  </r>
  <r>
    <x v="11"/>
    <s v="Todo el territorio"/>
    <x v="61"/>
    <m/>
    <n v="55"/>
    <n v="4.583333333333333"/>
  </r>
  <r>
    <x v="11"/>
    <s v="Todo el territorio"/>
    <x v="62"/>
    <s v="CP"/>
    <n v="52"/>
    <n v="4.333333333333333"/>
  </r>
  <r>
    <x v="11"/>
    <s v="Todo el territorio"/>
    <x v="63"/>
    <s v="P"/>
    <n v="49"/>
    <n v="4.083333333333333"/>
  </r>
  <r>
    <x v="11"/>
    <s v="AEIA"/>
    <x v="64"/>
    <s v="CP"/>
    <n v="54"/>
    <n v="4.5"/>
  </r>
  <r>
    <x v="11"/>
    <s v="AEIA"/>
    <x v="65"/>
    <s v="CP"/>
    <n v="53"/>
    <n v="4.416666666666667"/>
  </r>
  <r>
    <x v="11"/>
    <s v="AEIA"/>
    <x v="66"/>
    <s v="CP"/>
    <n v="55"/>
    <n v="4.583333333333333"/>
  </r>
  <r>
    <x v="11"/>
    <s v="AEIA"/>
    <x v="67"/>
    <s v="CP"/>
    <n v="37"/>
    <n v="3.0833333333333335"/>
  </r>
  <r>
    <x v="12"/>
    <s v="AEIA"/>
    <x v="68"/>
    <m/>
    <n v="48"/>
    <n v="4"/>
  </r>
  <r>
    <x v="12"/>
    <s v="Todo el territorio"/>
    <x v="69"/>
    <m/>
    <n v="55"/>
    <n v="4.583333333333333"/>
  </r>
  <r>
    <x v="12"/>
    <s v="AEIA"/>
    <x v="70"/>
    <s v="LP"/>
    <n v="54"/>
    <n v="4.5"/>
  </r>
  <r>
    <x v="13"/>
    <s v="AEIA"/>
    <x v="71"/>
    <s v="CP"/>
    <n v="53"/>
    <n v="4.416666666666667"/>
  </r>
  <r>
    <x v="13"/>
    <s v="Todo el territorio"/>
    <x v="72"/>
    <s v="CP"/>
    <n v="52"/>
    <n v="4.333333333333333"/>
  </r>
  <r>
    <x v="13"/>
    <s v="Todo el territorio"/>
    <x v="73"/>
    <m/>
    <n v="54"/>
    <n v="4.5"/>
  </r>
  <r>
    <x v="14"/>
    <s v="AEIA"/>
    <x v="74"/>
    <s v="CP"/>
    <n v="48"/>
    <n v="4"/>
  </r>
  <r>
    <x v="15"/>
    <s v="Todo el territorio"/>
    <x v="75"/>
    <s v="MP"/>
    <n v="26"/>
    <n v="2.1666666666666665"/>
  </r>
  <r>
    <x v="15"/>
    <s v="Todo el territorio"/>
    <x v="76"/>
    <s v="CP"/>
    <n v="48"/>
    <n v="4"/>
  </r>
  <r>
    <x v="15"/>
    <s v="Todo el territorio"/>
    <x v="77"/>
    <s v="MP"/>
    <n v="51"/>
    <n v="4.25"/>
  </r>
  <r>
    <x v="16"/>
    <s v="Todo el territorio"/>
    <x v="78"/>
    <s v="CP"/>
    <n v="50"/>
    <n v="4.166666666666667"/>
  </r>
  <r>
    <x v="17"/>
    <s v="AEIA"/>
    <x v="79"/>
    <s v="CP"/>
    <n v="38"/>
    <n v="3.1666666666666665"/>
  </r>
  <r>
    <x v="18"/>
    <s v="AEIA"/>
    <x v="80"/>
    <s v="CP"/>
    <n v="53"/>
    <n v="4.416666666666667"/>
  </r>
  <r>
    <x v="18"/>
    <s v="AEIA"/>
    <x v="81"/>
    <s v="CP"/>
    <n v="54"/>
    <n v="4.5"/>
  </r>
  <r>
    <x v="19"/>
    <s v="Todo el territorio"/>
    <x v="82"/>
    <s v="CP"/>
    <n v="54"/>
    <n v="4.5"/>
  </r>
  <r>
    <x v="20"/>
    <s v="Todo el territorio"/>
    <x v="83"/>
    <s v="CP"/>
    <n v="45"/>
    <n v="3.75"/>
  </r>
  <r>
    <x v="21"/>
    <s v="AEIA"/>
    <x v="84"/>
    <s v="LP"/>
    <n v="50"/>
    <n v="4.166666666666667"/>
  </r>
  <r>
    <x v="21"/>
    <s v="AEIA"/>
    <x v="85"/>
    <s v="Corto"/>
    <n v="44"/>
    <n v="3.6666666666666665"/>
  </r>
  <r>
    <x v="21"/>
    <s v="AEIA"/>
    <x v="86"/>
    <s v="MP"/>
    <n v="51"/>
    <n v="4.25"/>
  </r>
  <r>
    <x v="21"/>
    <s v="AEIA"/>
    <x v="87"/>
    <s v="CP"/>
    <n v="49"/>
    <n v="4.083333333333333"/>
  </r>
  <r>
    <x v="21"/>
    <s v="Todo el territorio"/>
    <x v="88"/>
    <s v="P"/>
    <n v="59"/>
    <n v="4.916666666666667"/>
  </r>
  <r>
    <x v="21"/>
    <s v="Todo el territorio"/>
    <x v="89"/>
    <s v="CP"/>
    <n v="55"/>
    <n v="4.583333333333333"/>
  </r>
  <r>
    <x v="22"/>
    <s v="AEIA"/>
    <x v="90"/>
    <s v="CP"/>
    <n v="52"/>
    <n v="4.333333333333333"/>
  </r>
  <r>
    <x v="22"/>
    <s v="AEIA"/>
    <x v="91"/>
    <s v="CP"/>
    <n v="49"/>
    <n v="4.083333333333333"/>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2">
  <r>
    <x v="0"/>
    <s v="Todo el territorio"/>
    <s v="Creación de unidades de planificación rural para el ordenamiento territorial"/>
    <s v="LP"/>
    <n v="17"/>
    <n v="1.4166666666666667"/>
    <n v="1"/>
    <n v="1"/>
    <n v="2"/>
    <n v="3"/>
    <n v="1"/>
    <n v="1"/>
    <n v="2"/>
    <n v="1"/>
    <n v="2"/>
  </r>
  <r>
    <x v="0"/>
    <s v="Todo el territorio"/>
    <s v="Desarrollo de un plan de divulgación del significado legal de la frontera agrícola nacional y la corresponsabilidad ciudadana en su estabilización"/>
    <m/>
    <n v="12"/>
    <n v="1"/>
    <n v="1"/>
    <n v="1"/>
    <n v="1"/>
    <n v="1"/>
    <n v="1"/>
    <n v="1"/>
    <n v="1"/>
    <n v="1"/>
    <n v="1"/>
  </r>
  <r>
    <x v="0"/>
    <s v="Todo el territorio"/>
    <s v="Acompañamiento a los municipios para actualización de los POT e inclusión de los planes de acción (orden 3 STC 4360/18)"/>
    <s v="CP"/>
    <n v="13"/>
    <n v="1.0833333333333333"/>
    <n v="1"/>
    <n v="1"/>
    <n v="2"/>
    <n v="1"/>
    <n v="1"/>
    <n v="1"/>
    <n v="1"/>
    <n v="1"/>
    <n v="1"/>
  </r>
  <r>
    <x v="0"/>
    <s v="Todo el territorio"/>
    <s v="Acompañamiento a los departamentos para actualización de los POD y formulación de los Planes Regionales Integrales de Cambio Climático PRICC"/>
    <s v="CP"/>
    <n v="15"/>
    <n v="1.25"/>
    <e v="#VALUE!"/>
    <n v="1"/>
    <n v="1"/>
    <n v="1"/>
    <n v="1"/>
    <n v="1"/>
    <n v="1"/>
    <n v="2"/>
    <n v="1"/>
  </r>
  <r>
    <x v="0"/>
    <s v="Todo el territorio"/>
    <s v="Mantenimiento de la estructura ecológica principal en suelo urbano y rural"/>
    <s v="CP"/>
    <n v="17"/>
    <n v="1.4166666666666667"/>
    <n v="1"/>
    <n v="1"/>
    <n v="1"/>
    <n v="2"/>
    <n v="1"/>
    <n v="1"/>
    <n v="1"/>
    <n v="1"/>
    <n v="1"/>
  </r>
  <r>
    <x v="1"/>
    <s v="Todo el territorio"/>
    <s v="Establecimiento de alianzas directas para la conservación entre cooperantes y organizaciones sociales beneficiarias"/>
    <m/>
    <n v="14"/>
    <n v="1.1666666666666667"/>
    <n v="2"/>
    <n v="1"/>
    <n v="1"/>
    <n v="2"/>
    <n v="1"/>
    <n v="1"/>
    <n v="1"/>
    <n v="1"/>
    <n v="1"/>
  </r>
  <r>
    <x v="1"/>
    <s v="AEIA"/>
    <s v="Implementación de acciones para restaurar la flora y la fauna en el territorio con incentivos económicos y técnicos"/>
    <s v="Corto"/>
    <n v="15"/>
    <n v="1.25"/>
    <n v="1"/>
    <n v="1"/>
    <n v="1"/>
    <n v="2"/>
    <n v="1"/>
    <n v="1"/>
    <n v="1"/>
    <n v="1"/>
    <n v="1"/>
  </r>
  <r>
    <x v="1"/>
    <s v="AEIA"/>
    <s v="Reconocer el conflicto ambiental para tramitarlo política y socialmente"/>
    <s v="CP"/>
    <n v="16"/>
    <n v="1.3333333333333333"/>
    <e v="#VALUE!"/>
    <n v="1"/>
    <n v="2"/>
    <n v="1"/>
    <n v="1"/>
    <n v="1"/>
    <n v="1"/>
    <n v="1"/>
    <n v="1"/>
  </r>
  <r>
    <x v="1"/>
    <s v="AEIA"/>
    <s v="Promoción de los acuerdos de uso y conservación del suelo y la biodiversidad con todos los productores del agro"/>
    <s v="CP"/>
    <n v="14"/>
    <n v="1.1666666666666667"/>
    <n v="1"/>
    <n v="1"/>
    <n v="1"/>
    <n v="1"/>
    <n v="1"/>
    <n v="1"/>
    <n v="1"/>
    <n v="1"/>
    <n v="1"/>
  </r>
  <r>
    <x v="1"/>
    <s v="AEIA"/>
    <s v="Fomento de acuerdos y contratos voluntarios de conservación"/>
    <m/>
    <n v="13"/>
    <n v="1.0833333333333333"/>
    <n v="1"/>
    <n v="1"/>
    <n v="1"/>
    <n v="1"/>
    <n v="1"/>
    <n v="1"/>
    <n v="1"/>
    <n v="2"/>
    <n v="1"/>
  </r>
  <r>
    <x v="1"/>
    <s v="AEIA"/>
    <s v="Establecimiento de política pública, planes, programas y proyectos de conservación mediante la integración transnacional o internacional en zonas limítrofes  "/>
    <s v="CP"/>
    <n v="18"/>
    <n v="1.5"/>
    <n v="1"/>
    <n v="1"/>
    <n v="3"/>
    <n v="2"/>
    <n v="1"/>
    <n v="2"/>
    <n v="1"/>
    <n v="1"/>
    <n v="1"/>
  </r>
  <r>
    <x v="2"/>
    <s v="AEIA"/>
    <s v="Reglamentación del mercado de los bonos de carbono y regulación de su pago en el territorio de manera institucionalizada, de igual manera con los Pagos por Servicios Ambientales"/>
    <s v="LP"/>
    <n v="15"/>
    <n v="1.25"/>
    <n v="2"/>
    <n v="1"/>
    <n v="2"/>
    <n v="2"/>
    <n v="1"/>
    <n v="1"/>
    <n v="1"/>
    <n v="1"/>
    <n v="1"/>
  </r>
  <r>
    <x v="2"/>
    <s v="AEIA"/>
    <s v="Resolución de la problemática de agua potable para la población campesina"/>
    <s v="Corto plazo"/>
    <n v="14"/>
    <n v="1.1666666666666667"/>
    <n v="1"/>
    <n v="1"/>
    <n v="1"/>
    <n v="1"/>
    <n v="1"/>
    <n v="1"/>
    <n v="1"/>
    <n v="1"/>
    <n v="1"/>
  </r>
  <r>
    <x v="2"/>
    <s v="AEIA"/>
    <s v="Transición a energías sostenibles permitiendo la participación comunitaria en la administración de la planta microcentral de transformación en Mitú "/>
    <s v="CP"/>
    <n v="15"/>
    <n v="1.25"/>
    <n v="1"/>
    <n v="1"/>
    <n v="1"/>
    <n v="2"/>
    <n v="1"/>
    <n v="0"/>
    <n v="1"/>
    <n v="1"/>
    <n v="1"/>
  </r>
  <r>
    <x v="2"/>
    <s v="AEIA"/>
    <s v="Regularización y promoción del turismo sostenible y comunitario con enfoque diferencial"/>
    <s v="P"/>
    <n v="15"/>
    <n v="1.25"/>
    <n v="1"/>
    <n v="1"/>
    <n v="1"/>
    <n v="1"/>
    <n v="1"/>
    <n v="1"/>
    <n v="1"/>
    <n v="1"/>
    <n v="1"/>
  </r>
  <r>
    <x v="3"/>
    <s v="AEIA"/>
    <s v="Control y monitoreo, por parte de las autoridades legítimas, de la pesca industrial permitiendo el ciclo normal de vida animal"/>
    <s v="MP"/>
    <n v="14"/>
    <n v="1.1666666666666667"/>
    <n v="1"/>
    <n v="1"/>
    <n v="1"/>
    <n v="1"/>
    <n v="1"/>
    <n v="1"/>
    <n v="1"/>
    <n v="1"/>
    <n v="1"/>
  </r>
  <r>
    <x v="3"/>
    <s v="Todo el territorio"/>
    <s v="Control judicial y cumplimiento de la ley  a grandes capitales y terratenintes que promueven formas de producción insostenibles "/>
    <s v="CP"/>
    <n v="14"/>
    <n v="1.1666666666666667"/>
    <n v="1"/>
    <n v="1"/>
    <n v="1"/>
    <n v="1"/>
    <n v="1"/>
    <n v="1"/>
    <n v="1"/>
    <n v="1"/>
    <n v="1"/>
  </r>
  <r>
    <x v="3"/>
    <s v="Todo el territorio"/>
    <s v="Ajuste de la ley o acto administrativo que pone en marcha el Plan Artemisa y la lucha contra las drogas, respetando, excluyendo y diferenciando las áreas de conservación ambiental y las zonas PDET de las Zonas Futuro "/>
    <m/>
    <n v="12"/>
    <n v="1"/>
    <n v="1"/>
    <n v="1"/>
    <n v="2"/>
    <n v="0"/>
    <n v="1"/>
    <n v="1"/>
    <n v="1"/>
    <n v="0"/>
    <n v="1"/>
  </r>
  <r>
    <x v="3"/>
    <s v="Todo el territorio"/>
    <s v="Prohibición y erradicación definitiva de la fumigación con glifosato por su negativo impacto en salud humana, animal y ambiental "/>
    <s v="CP"/>
    <n v="12"/>
    <n v="1"/>
    <n v="1"/>
    <n v="1"/>
    <n v="1"/>
    <n v="1"/>
    <n v="1"/>
    <n v="1"/>
    <n v="1"/>
    <n v="1"/>
    <n v="1"/>
  </r>
  <r>
    <x v="4"/>
    <s v="AEIA"/>
    <s v="Generación de estrategias de sensibilización y capacitación para la protección de especies en vías de extinción"/>
    <s v="LP"/>
    <n v="13"/>
    <n v="1.0833333333333333"/>
    <n v="1"/>
    <n v="1"/>
    <n v="1"/>
    <n v="1"/>
    <n v="1"/>
    <n v="1"/>
    <n v="1"/>
    <n v="1"/>
    <n v="1"/>
  </r>
  <r>
    <x v="4"/>
    <s v="AEIA"/>
    <s v="Educación ambiental para el comportamiento respetuoso y el uso adecuado de sitios especiales en AEIA"/>
    <s v="Corto"/>
    <n v="13"/>
    <n v="1.0833333333333333"/>
    <e v="#VALUE!"/>
    <n v="1"/>
    <n v="1"/>
    <n v="1"/>
    <n v="1"/>
    <n v="1"/>
    <n v="1"/>
    <n v="1"/>
    <n v="1"/>
  </r>
  <r>
    <x v="4"/>
    <s v="AEIA"/>
    <s v="Sensibilización y  educación ambiental a los transportadores fluviales y terrestres para el cuidado de los rios y el entorno natural asociado a las vías "/>
    <m/>
    <n v="14"/>
    <n v="1.1666666666666667"/>
    <e v="#VALUE!"/>
    <n v="1"/>
    <n v="1"/>
    <n v="1"/>
    <n v="1"/>
    <n v="1"/>
    <n v="1"/>
    <n v="1"/>
    <n v="1"/>
  </r>
  <r>
    <x v="4"/>
    <s v="AEIA"/>
    <s v="Ejecución de proyectos de sensibilización y pedagógicos en torno al cuidado de la estrella fluvial del Inírida para la población en general"/>
    <s v="CP"/>
    <n v="17"/>
    <n v="1.4166666666666667"/>
    <e v="#VALUE!"/>
    <n v="1"/>
    <n v="1"/>
    <n v="2"/>
    <n v="1"/>
    <n v="1"/>
    <n v="1"/>
    <n v="2"/>
    <n v="1"/>
  </r>
  <r>
    <x v="4"/>
    <s v="AEIA"/>
    <s v="Promover iniciativas para proteger  y regular el ingreso y uso a los sitios sagrados de comunidades indígenas"/>
    <s v="MP"/>
    <n v="18"/>
    <n v="1.5"/>
    <e v="#VALUE!"/>
    <n v="2"/>
    <n v="2"/>
    <n v="1"/>
    <n v="1"/>
    <n v="1"/>
    <n v="1"/>
    <n v="2"/>
    <n v="2"/>
  </r>
  <r>
    <x v="4"/>
    <s v="AEIA"/>
    <s v="Ejecución de mecanismos para la protección, promoción y fortalecimiento de la cultura indígena y afro, con el uso de la tecnología tanto para colegios como para la población en general"/>
    <s v="P "/>
    <n v="18"/>
    <n v="1.5"/>
    <e v="#VALUE!"/>
    <n v="1"/>
    <n v="1"/>
    <n v="1"/>
    <n v="1"/>
    <n v="1"/>
    <n v="1"/>
    <n v="2"/>
    <n v="1"/>
  </r>
  <r>
    <x v="5"/>
    <s v="AEIA"/>
    <s v="Implementación de estrategias educativas ambientales para cuidar la Serranía del Chiribiquete"/>
    <s v="CP"/>
    <n v="16"/>
    <n v="1.3333333333333333"/>
    <e v="#VALUE!"/>
    <n v="1"/>
    <n v="1"/>
    <n v="2"/>
    <n v="1"/>
    <n v="1"/>
    <n v="1"/>
    <n v="2"/>
    <n v="1"/>
  </r>
  <r>
    <x v="6"/>
    <s v="AEIA"/>
    <s v="Acompañamiento institucional y desarrollo de cadenas productivas de los productos no maderables del bosque y el manejo forestal sostenible, en particular en zonas con función ambiental amortiguadora (caso Chiribiquete)."/>
    <m/>
    <n v="16"/>
    <n v="1.3333333333333333"/>
    <e v="#VALUE!"/>
    <n v="1"/>
    <n v="2"/>
    <n v="1"/>
    <n v="1"/>
    <n v="1"/>
    <n v="1"/>
    <n v="1"/>
    <n v="2"/>
  </r>
  <r>
    <x v="7"/>
    <s v="AEIA"/>
    <s v="Relocalización de los ocupantes en AEIA"/>
    <s v="CP"/>
    <n v="20"/>
    <n v="1.6666666666666667"/>
    <e v="#VALUE!"/>
    <n v="2"/>
    <n v="1"/>
    <n v="2"/>
    <n v="1"/>
    <n v="1"/>
    <n v="1"/>
    <n v="2"/>
    <n v="2"/>
  </r>
  <r>
    <x v="7"/>
    <s v="AEIA"/>
    <s v="Aplicación de la Ley 160 de 1994 en torno a limitaciones en el tamaño de la propiedad en ZRC y tenencia de la tierra (acceso equitativo de las tierras en especial a la mujer campesina e indígena), "/>
    <s v="P"/>
    <n v="21"/>
    <n v="1.75"/>
    <e v="#VALUE!"/>
    <n v="2"/>
    <n v="2"/>
    <n v="2"/>
    <n v="2"/>
    <n v="1"/>
    <n v="1"/>
    <n v="2"/>
    <n v="2"/>
  </r>
  <r>
    <x v="7"/>
    <m/>
    <s v="Aplicación de mecanismos de expropiación de tierras debido a condiciones improductivas, degradación del ambiente o latinfundismo en AEIA"/>
    <s v="CP"/>
    <n v="19"/>
    <n v="1.5833333333333333"/>
    <e v="#VALUE!"/>
    <n v="1"/>
    <n v="3"/>
    <n v="3"/>
    <n v="0"/>
    <n v="1"/>
    <n v="1"/>
    <n v="1"/>
    <n v="2"/>
  </r>
  <r>
    <x v="7"/>
    <s v="AEIA"/>
    <s v="Legalización de predios y flexibilización de los mecanismos de formalización de las tierras"/>
    <s v="CP"/>
    <n v="16"/>
    <n v="1.3333333333333333"/>
    <e v="#VALUE!"/>
    <n v="1"/>
    <n v="2"/>
    <n v="2"/>
    <n v="1"/>
    <n v="1"/>
    <n v="1"/>
    <n v="1"/>
    <n v="2"/>
  </r>
  <r>
    <x v="7"/>
    <s v="AEIA"/>
    <s v="Intervención judicial a los propietarios  que tengan más de una UAF en las Zonas de Reserva Campesina ZRC "/>
    <s v="CP"/>
    <n v="20"/>
    <n v="1.6666666666666667"/>
    <e v="#VALUE!"/>
    <n v="2"/>
    <n v="1"/>
    <n v="2"/>
    <n v="2"/>
    <n v="1"/>
    <n v="1"/>
    <n v="2"/>
    <n v="2"/>
  </r>
  <r>
    <x v="7"/>
    <m/>
    <s v="Operativización de las zonas de reserva campesina "/>
    <s v="Corto"/>
    <n v="16"/>
    <n v="1.3333333333333333"/>
    <e v="#VALUE!"/>
    <n v="1"/>
    <n v="1"/>
    <n v="1"/>
    <n v="1"/>
    <n v="1"/>
    <n v="1"/>
    <n v="2"/>
    <n v="1"/>
  </r>
  <r>
    <x v="7"/>
    <s v="AEIA"/>
    <s v="Saneamiento y formalización de resguardos indígenas "/>
    <s v="P"/>
    <n v="16"/>
    <n v="1.3333333333333333"/>
    <e v="#VALUE!"/>
    <n v="1"/>
    <n v="2"/>
    <n v="1"/>
    <n v="1"/>
    <n v="1"/>
    <n v="1"/>
    <n v="1"/>
    <n v="2"/>
  </r>
  <r>
    <x v="8"/>
    <s v="Todo el territorio"/>
    <s v="Articulación de las acciones del Plan de Acción PA, con el Punto 1 del Acuerdo Final para la Terminación del Conflicto Armado y con las acciones acordadas en los paros campesinos. "/>
    <m/>
    <n v="13"/>
    <n v="1.0833333333333333"/>
    <e v="#VALUE!"/>
    <n v="1"/>
    <n v="1"/>
    <n v="1"/>
    <n v="1"/>
    <n v="1"/>
    <n v="1"/>
    <n v="0"/>
    <n v="2"/>
  </r>
  <r>
    <x v="8"/>
    <s v="Todo el territorio"/>
    <s v="Cumplimiento de los compromisos que se acordaron en el paro campesino (Acuerdos de Altamira, Villavicencio)."/>
    <s v="LP"/>
    <n v="14"/>
    <n v="1.1666666666666667"/>
    <e v="#VALUE!"/>
    <n v="1"/>
    <n v="2"/>
    <n v="1"/>
    <n v="1"/>
    <n v="1"/>
    <n v="1"/>
    <n v="0"/>
    <n v="2"/>
  </r>
  <r>
    <x v="8"/>
    <s v="Todo el territorio"/>
    <s v="Resolución de litigios territoriales y jurídicos por catastro del municipio (demanda del Consejo Regional Indigena del Cauca CRIC) en Piamonte (Cauca)"/>
    <s v="MP"/>
    <n v="14"/>
    <n v="1.1666666666666667"/>
    <e v="#VALUE!"/>
    <n v="2"/>
    <n v="0"/>
    <n v="2"/>
    <n v="0"/>
    <n v="0"/>
    <n v="1"/>
    <n v="0"/>
    <n v="2"/>
  </r>
  <r>
    <x v="8"/>
    <s v="Todo el territorio"/>
    <s v="Control efectivo institucional y comunitario que garantice el cumplimiento de normas para protección ambiental"/>
    <s v="CP"/>
    <n v="14"/>
    <n v="1.1666666666666667"/>
    <e v="#VALUE!"/>
    <n v="1"/>
    <n v="2"/>
    <n v="1"/>
    <n v="1"/>
    <n v="1"/>
    <n v="1"/>
    <n v="1"/>
    <n v="1"/>
  </r>
  <r>
    <x v="8"/>
    <s v="Todo el territorio"/>
    <s v="Control efectivo de la corrupción en las administraciones de las entidades territoriales que administran recursos orientados a la población rura"/>
    <s v="P"/>
    <n v="12"/>
    <n v="1"/>
    <e v="#VALUE!"/>
    <n v="1"/>
    <n v="1"/>
    <n v="1"/>
    <n v="1"/>
    <n v="1"/>
    <n v="1"/>
    <n v="1"/>
    <n v="1"/>
  </r>
  <r>
    <x v="8"/>
    <s v="Todo el territorio"/>
    <s v="Diseño e implementación de estrategias y acciones que vinculen los grandes propietarios a los procesos y proyectos de alternativas productivas sostenibles para reconversión de la ganadería extensiva que integran medidas de control a la deforestación "/>
    <s v="CP"/>
    <n v="15"/>
    <n v="1.25"/>
    <e v="#VALUE!"/>
    <n v="1"/>
    <n v="1"/>
    <n v="1"/>
    <n v="1"/>
    <n v="1"/>
    <n v="1"/>
    <n v="2"/>
    <n v="1"/>
  </r>
  <r>
    <x v="8"/>
    <s v="Todo el territorio"/>
    <s v="Implementación de estrategias educativas ambientales para disfrutar, cuidar y conservar la Serranía del Chiribiquete"/>
    <s v="CP"/>
    <n v="14"/>
    <n v="1.1666666666666667"/>
    <e v="#VALUE!"/>
    <n v="1"/>
    <n v="1"/>
    <n v="1"/>
    <n v="1"/>
    <n v="1"/>
    <n v="1"/>
    <n v="1"/>
    <n v="1"/>
  </r>
  <r>
    <x v="8"/>
    <s v="Todo el territorio"/>
    <s v="Prohibición y sanción de la ganadería extensiva como modelo productivo en la amazonia colombiana"/>
    <m/>
    <n v="16"/>
    <n v="1.3333333333333333"/>
    <e v="#VALUE!"/>
    <n v="1"/>
    <n v="2"/>
    <n v="1"/>
    <n v="1"/>
    <n v="1"/>
    <n v="1"/>
    <n v="2"/>
    <n v="1"/>
  </r>
  <r>
    <x v="8"/>
    <s v="Todo el territorio"/>
    <s v="Capacitación en normatividad ambiental a la comunidad en general."/>
    <s v="CP"/>
    <n v="15"/>
    <n v="1.25"/>
    <e v="#VALUE!"/>
    <n v="1"/>
    <n v="1"/>
    <n v="1"/>
    <n v="1"/>
    <n v="1"/>
    <n v="1"/>
    <n v="1"/>
    <n v="1"/>
  </r>
  <r>
    <x v="8"/>
    <s v="Todo el territorio"/>
    <s v="Inclusión de la representación de los productores rurales en la mesa de seguimiento a la Sentencia 4360 de 2018 con participacion de cada departamento amazonico"/>
    <s v="Corto"/>
    <n v="13"/>
    <n v="1.0833333333333333"/>
    <e v="#VALUE!"/>
    <n v="1"/>
    <n v="1"/>
    <n v="1"/>
    <n v="1"/>
    <n v="1"/>
    <n v="1"/>
    <n v="1"/>
    <n v="1"/>
  </r>
  <r>
    <x v="8"/>
    <s v="Todo el territorio"/>
    <s v="Acompañamiento institucional en el diseño y reconocimiento de un mecanismo comunitario  para el desarrollo de las acciones del Plan de Acción PA, su seguimiento y evaluación "/>
    <s v="CP"/>
    <n v="12"/>
    <n v="1"/>
    <e v="#VALUE!"/>
    <n v="1"/>
    <n v="1"/>
    <n v="1"/>
    <n v="1"/>
    <n v="1"/>
    <n v="1"/>
    <n v="0"/>
    <n v="1"/>
  </r>
  <r>
    <x v="8"/>
    <s v="Todo el territorio"/>
    <s v="Desarrollo de ejercicios participativos con los beneficiarios de los diferentes programas y proyectos, para reconocimiento de sus deberes y derechos en el manejo del territorio, la reducción de la deforestación y la incorporación de buenas prácticas con herramientas de manejo del paisaje para la adaptación al cambio climático. "/>
    <s v="Corto"/>
    <n v="13"/>
    <n v="1.0833333333333333"/>
    <e v="#VALUE!"/>
    <n v="1"/>
    <n v="1"/>
    <n v="1"/>
    <n v="1"/>
    <n v="1"/>
    <n v="1"/>
    <n v="1"/>
    <n v="1"/>
  </r>
  <r>
    <x v="8"/>
    <s v="Todo el territorio"/>
    <s v="Identificación, reconocimiento y fortalecimiento de instancias de diálogo comunitario para la conservación ambiental"/>
    <s v="P"/>
    <n v="15"/>
    <n v="1.25"/>
    <e v="#VALUE!"/>
    <n v="1"/>
    <n v="2"/>
    <n v="1"/>
    <n v="1"/>
    <n v="1"/>
    <n v="1"/>
    <n v="1"/>
    <n v="1"/>
  </r>
  <r>
    <x v="8"/>
    <s v="Todo el territorio"/>
    <s v="Diseño de estrategias y herramientas participativas para la difusión de los resultados de la política agropecuaria, identificar vacíos y temas críticos, para su mejoramiento continuo, y cumplimiento efectivo y eficaz. "/>
    <s v="CP"/>
    <n v="17"/>
    <n v="1.4166666666666667"/>
    <e v="#VALUE!"/>
    <n v="1"/>
    <n v="1"/>
    <n v="2"/>
    <n v="1"/>
    <n v="1"/>
    <n v="1"/>
    <n v="2"/>
    <n v="2"/>
  </r>
  <r>
    <x v="8"/>
    <s v="Todo el territorio"/>
    <s v="Implementación de veedurías para el cumplimiento de los proyectos productivos sostenibles que se otorguen a los campesinos."/>
    <s v="MP"/>
    <n v="13"/>
    <n v="1.0833333333333333"/>
    <e v="#VALUE!"/>
    <n v="1"/>
    <n v="1"/>
    <n v="1"/>
    <n v="1"/>
    <n v="1"/>
    <n v="1"/>
    <n v="1"/>
    <n v="1"/>
  </r>
  <r>
    <x v="8"/>
    <s v="Todo el territorio"/>
    <s v="Análisis de los efectos e impactos de la política pública de explotación de recursos naturales y vigilancia, control y seguimiento a la expedición de licencias de explotación. "/>
    <s v="CP"/>
    <n v="14"/>
    <n v="1.1666666666666667"/>
    <e v="#VALUE!"/>
    <n v="1"/>
    <n v="1"/>
    <n v="1"/>
    <n v="1"/>
    <n v="1"/>
    <n v="1"/>
    <n v="1"/>
    <n v="1"/>
  </r>
  <r>
    <x v="9"/>
    <s v="AEIA"/>
    <s v="Establecimiento de tecnologías amigables con el entorno ambiental para los campamentos del ejército"/>
    <s v="CP"/>
    <n v="18"/>
    <n v="1.5"/>
    <e v="#VALUE!"/>
    <n v="1"/>
    <n v="1"/>
    <n v="1"/>
    <n v="1"/>
    <n v="1"/>
    <n v="1"/>
    <n v="1"/>
    <n v="2"/>
  </r>
  <r>
    <x v="10"/>
    <s v="AEIA"/>
    <s v="Fortalecer las autoridades indígenas para el control territorial"/>
    <s v="CP"/>
    <n v="18"/>
    <n v="1.5"/>
    <e v="#VALUE!"/>
    <n v="2"/>
    <n v="2"/>
    <n v="1"/>
    <n v="1"/>
    <n v="1"/>
    <n v="1"/>
    <n v="2"/>
    <n v="2"/>
  </r>
  <r>
    <x v="10"/>
    <s v="AEIA"/>
    <s v="Crear un programa especial para cuidar a los sabedores y sabedoras de las comunidades"/>
    <s v="CP"/>
    <n v="13"/>
    <n v="1.0833333333333333"/>
    <e v="#VALUE!"/>
    <n v="1"/>
    <n v="1"/>
    <n v="1"/>
    <n v="1"/>
    <n v="1"/>
    <n v="1"/>
    <n v="0"/>
    <n v="1"/>
  </r>
  <r>
    <x v="10"/>
    <s v="Todo el territorio  "/>
    <s v="Fortalecimiento a las JAC, a las organizaciones de mujeres  y demas organizaciones sociales mediante capacitaciones, cursos o diplomados con enfoque territorial en formulación de proyectos (resaltando la conservacion) en temas administrativos, de gestión de proyectos y de su seguimiento y evaluación, teniendo en  cuenta las capacidades educativas de los campesinos, que incluyan las estrategias financieras."/>
    <s v="CP"/>
    <n v="13"/>
    <n v="1.0833333333333333"/>
    <e v="#VALUE!"/>
    <n v="1"/>
    <n v="1"/>
    <n v="1"/>
    <n v="1"/>
    <n v="1"/>
    <n v="1"/>
    <n v="1"/>
    <n v="1"/>
  </r>
  <r>
    <x v="10"/>
    <s v="Todo el territorio  "/>
    <s v="Fortalecimiento a través de talleres, formulación de proyectos gastronómicos y manejo de los alimentos para las mujeres rurales"/>
    <s v="MP"/>
    <n v="14"/>
    <n v="1.1666666666666667"/>
    <e v="#VALUE!"/>
    <n v="1"/>
    <n v="1"/>
    <n v="1"/>
    <n v="1"/>
    <n v="1"/>
    <n v="1"/>
    <n v="2"/>
    <n v="1"/>
  </r>
  <r>
    <x v="10"/>
    <s v="Todo el territorio  "/>
    <s v="Fortalecer capacidades de las organizaciones que se dedican a la conservación. Fortalecimiento a los comités ambientales de las bases sociales (ej: comisiones ambientales JAC) con enfoque territorial y de DDHH. Que haya garantías económicas para el fortalecimiento organizativo"/>
    <s v="CP"/>
    <n v="13"/>
    <n v="1.0833333333333333"/>
    <e v="#VALUE!"/>
    <n v="1"/>
    <n v="1"/>
    <n v="1"/>
    <n v="1"/>
    <n v="1"/>
    <n v="1"/>
    <n v="1"/>
    <n v="1"/>
  </r>
  <r>
    <x v="10"/>
    <s v="Todo el territorio  "/>
    <s v="Construcción de un centro ambiental en cada municipio para conferencias, charlas y actividades pedagógicas, educativas y culturales en temas ambientales."/>
    <s v="P"/>
    <n v="18"/>
    <n v="1.5"/>
    <e v="#VALUE!"/>
    <n v="1"/>
    <n v="1"/>
    <n v="1"/>
    <n v="1"/>
    <n v="1"/>
    <n v="1"/>
    <n v="2"/>
    <n v="1"/>
  </r>
  <r>
    <x v="10"/>
    <s v="Todo el territorio  "/>
    <s v="Fortalecer los procesos de mujeres por medio de proyectos, acompañamiento "/>
    <s v="P"/>
    <n v="14"/>
    <n v="1.1666666666666667"/>
    <e v="#VALUE!"/>
    <n v="1"/>
    <n v="1"/>
    <n v="1"/>
    <n v="1"/>
    <n v="1"/>
    <n v="1"/>
    <n v="1"/>
    <n v="1"/>
  </r>
  <r>
    <x v="10"/>
    <s v="Todo el territorio  "/>
    <s v="Promoción de garantías de participación a los jóvenes rurales y llas mujeres en los procesos de sus territorios"/>
    <s v="LP"/>
    <n v="13"/>
    <n v="1.0833333333333333"/>
    <e v="#VALUE!"/>
    <n v="1"/>
    <n v="1"/>
    <n v="1"/>
    <n v="1"/>
    <n v="1"/>
    <n v="1"/>
    <n v="1"/>
    <n v="1"/>
  </r>
  <r>
    <x v="11"/>
    <s v="Todo el territorio"/>
    <s v="Colocar mapas institucionales, geográficos y de socialización del ordenamiento territorial y leyesambientales en las veredas a la vista de todos"/>
    <s v="CP"/>
    <n v="16"/>
    <n v="1.3333333333333333"/>
    <e v="#VALUE!"/>
    <n v="1"/>
    <n v="1"/>
    <n v="1"/>
    <n v="1"/>
    <n v="1"/>
    <n v="1"/>
    <n v="1"/>
    <n v="1"/>
  </r>
  <r>
    <x v="11"/>
    <s v="Todo el territorio"/>
    <s v="Estudio y valoración de los bosques para su reconocimiento ante las entidades de financiación"/>
    <s v="CP"/>
    <n v="20"/>
    <n v="1.6666666666666667"/>
    <e v="#VALUE!"/>
    <n v="1"/>
    <n v="3"/>
    <n v="3"/>
    <n v="1"/>
    <n v="1"/>
    <n v="3"/>
    <n v="1"/>
    <n v="1"/>
  </r>
  <r>
    <x v="11"/>
    <s v="Todo el territorio"/>
    <s v="Difusión de la información a los productores sobre la zonificación y usos del suelo, así como las diferentes formas de conservación y aprovechamiento sostenible del bosque (productos maderables y no maderables)"/>
    <s v="Mediano"/>
    <n v="13"/>
    <n v="1.0833333333333333"/>
    <e v="#VALUE!"/>
    <n v="1"/>
    <n v="1"/>
    <n v="1"/>
    <n v="1"/>
    <n v="1"/>
    <n v="1"/>
    <n v="1"/>
    <n v="1"/>
  </r>
  <r>
    <x v="11"/>
    <s v="Todo el territorio"/>
    <s v="Hacer un estudio de geografía cultural que identifique las posibilidades, iniciativas y diferentes formas de conservación ambiental desde y para el territorio"/>
    <s v="CP"/>
    <n v="12"/>
    <n v="1"/>
    <e v="#VALUE!"/>
    <n v="1"/>
    <n v="1"/>
    <n v="1"/>
    <n v="1"/>
    <n v="1"/>
    <n v="1"/>
    <n v="1"/>
    <n v="1"/>
  </r>
  <r>
    <x v="11"/>
    <s v="Todo el territorio"/>
    <s v="Consolidación y democratización de un sistema de información que oriente la toma de decisiones de los productores"/>
    <s v="Mediano"/>
    <n v="15"/>
    <n v="1.25"/>
    <e v="#VALUE!"/>
    <n v="1"/>
    <n v="2"/>
    <n v="1"/>
    <n v="1"/>
    <n v="1"/>
    <n v="1"/>
    <n v="1"/>
    <n v="1"/>
  </r>
  <r>
    <x v="11"/>
    <s v="AEIA"/>
    <s v="Fomento de la investigación científica de flora y fauna para el beneficio medicinal y alimenticio"/>
    <s v="CP"/>
    <n v="13"/>
    <n v="1.0833333333333333"/>
    <e v="#VALUE!"/>
    <n v="1"/>
    <n v="1"/>
    <n v="1"/>
    <n v="1"/>
    <n v="1"/>
    <n v="1"/>
    <n v="1"/>
    <n v="1"/>
  </r>
  <r>
    <x v="11"/>
    <s v="AEIA"/>
    <s v="Investigacion en biodiversidad turística"/>
    <m/>
    <n v="14"/>
    <n v="1.1666666666666667"/>
    <e v="#VALUE!"/>
    <n v="1"/>
    <n v="1"/>
    <n v="1"/>
    <n v="1"/>
    <n v="1"/>
    <n v="1"/>
    <n v="1"/>
    <n v="1"/>
  </r>
  <r>
    <x v="11"/>
    <s v="AEIA"/>
    <s v="Acompañamiento a los municipios para la formulación de proyectos propuestos en los planes de acción como resultado de la orden 3 STC 4360/18 "/>
    <m/>
    <n v="12"/>
    <n v="1"/>
    <e v="#VALUE!"/>
    <n v="1"/>
    <n v="1"/>
    <n v="1"/>
    <n v="1"/>
    <n v="1"/>
    <n v="1"/>
    <n v="1"/>
    <n v="1"/>
  </r>
  <r>
    <x v="11"/>
    <s v="AEIA"/>
    <s v="Investigación cuantitativa y cualitativa de las personas y familias que están en reserva forestal y demas AEIA"/>
    <m/>
    <n v="13"/>
    <n v="1.0833333333333333"/>
    <e v="#VALUE!"/>
    <n v="1"/>
    <n v="0"/>
    <n v="0"/>
    <n v="1"/>
    <n v="1"/>
    <n v="0"/>
    <n v="1"/>
    <n v="2"/>
  </r>
  <r>
    <x v="12"/>
    <s v="AEIA"/>
    <s v="Establecimiento de incentivos económicos y de servicios sociales para asegurar la supervivencia humana y en consecuencia la conservación del bosque"/>
    <s v="MP"/>
    <n v="14"/>
    <n v="1.1666666666666667"/>
    <e v="#VALUE!"/>
    <n v="1"/>
    <n v="2"/>
    <n v="1"/>
    <n v="1"/>
    <n v="1"/>
    <n v="1"/>
    <n v="1"/>
    <n v="1"/>
  </r>
  <r>
    <x v="12"/>
    <s v="Todo el territorio"/>
    <s v="Nombramiento de los guardianes del agua (soluciones para acueductos veredales y el cuidado de los nacederos)"/>
    <s v="MP"/>
    <n v="12"/>
    <n v="1"/>
    <e v="#VALUE!"/>
    <n v="1"/>
    <n v="1"/>
    <n v="1"/>
    <n v="1"/>
    <n v="1"/>
    <n v="1"/>
    <n v="1"/>
    <n v="1"/>
  </r>
  <r>
    <x v="12"/>
    <s v="AEIA"/>
    <s v="Inclusión en los mercados de bonos de carbono"/>
    <m/>
    <n v="14"/>
    <n v="1.1666666666666667"/>
    <e v="#VALUE!"/>
    <n v="1"/>
    <n v="1"/>
    <n v="1"/>
    <n v="1"/>
    <n v="1"/>
    <n v="1"/>
    <n v="1"/>
    <n v="1"/>
  </r>
  <r>
    <x v="13"/>
    <s v="AEIA"/>
    <s v="Desarrollo de incentivos para la recuperación y restauración de áreas degradadas, de manera participativa, en las zonas de conservación"/>
    <s v="CP"/>
    <n v="13"/>
    <n v="1.0833333333333333"/>
    <e v="#VALUE!"/>
    <n v="1"/>
    <n v="1"/>
    <n v="1"/>
    <n v="1"/>
    <n v="1"/>
    <n v="1"/>
    <n v="1"/>
    <n v="1"/>
  </r>
  <r>
    <x v="13"/>
    <s v="Todo el territorio"/>
    <s v="Financiar iniciativas de las mujeres rurales que promueven proyectos productivos sostenibles "/>
    <s v="CP"/>
    <n v="13"/>
    <n v="1.0833333333333333"/>
    <e v="#VALUE!"/>
    <n v="1"/>
    <n v="1"/>
    <n v="1"/>
    <n v="1"/>
    <n v="1"/>
    <n v="1"/>
    <n v="1"/>
    <n v="1"/>
  </r>
  <r>
    <x v="13"/>
    <s v="Todo el territorio"/>
    <s v="Financiación del establecimiento de sistemas productivos agroforestales y silvopastoriles "/>
    <m/>
    <n v="12"/>
    <n v="1"/>
    <e v="#VALUE!"/>
    <n v="1"/>
    <n v="1"/>
    <n v="1"/>
    <n v="1"/>
    <n v="1"/>
    <n v="1"/>
    <n v="1"/>
    <n v="1"/>
  </r>
  <r>
    <x v="14"/>
    <s v="AEIA"/>
    <s v="Definición del estado de la propiedad"/>
    <s v="CP"/>
    <n v="13"/>
    <n v="1.0833333333333333"/>
    <e v="#VALUE!"/>
    <n v="1"/>
    <n v="1"/>
    <n v="1"/>
    <n v="1"/>
    <n v="1"/>
    <n v="1"/>
    <n v="1"/>
    <n v="1"/>
  </r>
  <r>
    <x v="15"/>
    <s v="Todo el territorio"/>
    <s v="Control y seguimiento al inventario vacuno  implantando chips de gps a todo el hato ganadero en la amazonia"/>
    <s v="Largo"/>
    <n v="16"/>
    <n v="1.3333333333333333"/>
    <e v="#VALUE!"/>
    <n v="1"/>
    <n v="0"/>
    <n v="0"/>
    <n v="1"/>
    <n v="1"/>
    <n v="0"/>
    <n v="1"/>
    <n v="1"/>
  </r>
  <r>
    <x v="15"/>
    <s v="Todo el territorio"/>
    <s v="Control a lavado de activos a travéz de la ganadería"/>
    <s v="Corto"/>
    <n v="17"/>
    <n v="1.4166666666666667"/>
    <e v="#VALUE!"/>
    <n v="1"/>
    <n v="1"/>
    <n v="1"/>
    <n v="2"/>
    <n v="1"/>
    <n v="2"/>
    <n v="1"/>
    <n v="2"/>
  </r>
  <r>
    <x v="15"/>
    <s v="Todo el territorio"/>
    <s v="Control del tráfico ilegal de madera"/>
    <s v="CP"/>
    <n v="16"/>
    <n v="1.3333333333333333"/>
    <e v="#VALUE!"/>
    <n v="1"/>
    <n v="2"/>
    <n v="2"/>
    <n v="2"/>
    <n v="1"/>
    <n v="2"/>
    <n v="1"/>
    <n v="1"/>
  </r>
  <r>
    <x v="16"/>
    <s v="Todo el territorio"/>
    <s v="Creación de comités o grupos de veeduría ciudadana para el monitoreo, control y seguimiento a las iniciativas recomendadas por las comunidades rurales para el Plan de Acción PA y PIVAC que contendrán la deforestación (conformado por representantes de organizaciones sociales)"/>
    <s v="CP"/>
    <n v="13"/>
    <n v="1.0833333333333333"/>
    <e v="#VALUE!"/>
    <n v="1"/>
    <n v="1"/>
    <n v="1"/>
    <n v="1"/>
    <n v="1"/>
    <n v="1"/>
    <n v="1"/>
    <n v="1"/>
  </r>
  <r>
    <x v="17"/>
    <s v="AEIA"/>
    <s v="Neutralización, impedimento y desarticulación de la construccion de la vía que comunica el Sur del Guaviare con el Vaupés, cuyo recorrido pasa por Miraflores y Carurú. "/>
    <m/>
    <n v="19"/>
    <n v="1.5833333333333333"/>
    <e v="#VALUE!"/>
    <n v="1"/>
    <n v="1"/>
    <n v="2"/>
    <n v="0"/>
    <n v="1"/>
    <n v="2"/>
    <n v="1"/>
    <n v="2"/>
  </r>
  <r>
    <x v="18"/>
    <s v="AEIA"/>
    <s v="Formulación de un programa de incentivos para reforestar, recuperar y restaurar áreas degradadas por la ganadería y la agricultura tradicional, en las AEIA"/>
    <m/>
    <n v="15"/>
    <n v="1.25"/>
    <e v="#VALUE!"/>
    <n v="1"/>
    <n v="2"/>
    <n v="1"/>
    <n v="1"/>
    <n v="1"/>
    <n v="1"/>
    <n v="1"/>
    <n v="1"/>
  </r>
  <r>
    <x v="18"/>
    <s v="AEIA"/>
    <s v="Establecimiento y promoción de  viveros comunitarios agroforestales con especies nativas para restauración y conservación"/>
    <s v="MP"/>
    <n v="14"/>
    <n v="1.1666666666666667"/>
    <e v="#VALUE!"/>
    <n v="1"/>
    <n v="1"/>
    <n v="1"/>
    <n v="1"/>
    <n v="1"/>
    <n v="1"/>
    <n v="1"/>
    <n v="1"/>
  </r>
  <r>
    <x v="19"/>
    <s v="Todo el territorio"/>
    <s v="Fortalecimiento (pequeña y mediana) industria agrícola, piscícola, agroforestal y maderera a escala departamental y local "/>
    <s v="MP"/>
    <n v="14"/>
    <n v="1.1666666666666667"/>
    <e v="#VALUE!"/>
    <n v="1"/>
    <n v="1"/>
    <n v="1"/>
    <n v="1"/>
    <n v="1"/>
    <n v="1"/>
    <n v="1"/>
    <n v="1"/>
  </r>
  <r>
    <x v="20"/>
    <s v="Todo el territorio"/>
    <s v="Promoción y gestión del uso medicinal y nutricional de la hoja de coca "/>
    <s v="CP"/>
    <n v="20"/>
    <n v="1.6666666666666667"/>
    <e v="#VALUE!"/>
    <n v="2"/>
    <n v="2"/>
    <n v="1"/>
    <n v="2"/>
    <n v="1"/>
    <n v="1"/>
    <n v="2"/>
    <n v="2"/>
  </r>
  <r>
    <x v="21"/>
    <s v="AEIA"/>
    <s v="Revisión del Conpes 4021, con los voceros de las comunidades campesinas en AEIA, en función de promover estrategias intersectoriales, multidimensionales y sistemicas para frenar el cambio del uso del suelo y la perdida de bosque natural, fomentando la conservación y manejo sostenible de los bosques."/>
    <s v="CP"/>
    <n v="15"/>
    <n v="1.25"/>
    <e v="#VALUE!"/>
    <n v="1"/>
    <n v="1"/>
    <n v="1"/>
    <n v="1"/>
    <n v="1"/>
    <n v="1"/>
    <n v="2"/>
    <n v="1"/>
  </r>
  <r>
    <x v="21"/>
    <s v="AEIA"/>
    <s v="Inclusión de los residentes en parques naturales como beneficiarios de los acuerdos y contratos de conservación priorizando a quienes estaban en el territorio antes de la firma del acuerdo final"/>
    <m/>
    <n v="16"/>
    <n v="1.3333333333333333"/>
    <e v="#VALUE!"/>
    <n v="1"/>
    <n v="1"/>
    <n v="1"/>
    <n v="1"/>
    <n v="1"/>
    <n v="1"/>
    <n v="1"/>
    <n v="1"/>
  </r>
  <r>
    <x v="21"/>
    <s v="AEIA"/>
    <s v="Revisión de la política de intervención en áreas de especial importancia ambiental, incorporando un manejo integral con la participación de comunidades rurales campesinas que promuevan la conservación en sus medios de vida"/>
    <s v="P"/>
    <n v="16"/>
    <n v="1.3333333333333333"/>
    <e v="#VALUE!"/>
    <n v="1"/>
    <n v="2"/>
    <n v="1"/>
    <n v="1"/>
    <n v="1"/>
    <n v="1"/>
    <n v="1"/>
    <n v="1"/>
  </r>
  <r>
    <x v="21"/>
    <s v="AEIA"/>
    <s v="Prohibición de licencias minero-energéticas"/>
    <m/>
    <n v="15"/>
    <n v="1.25"/>
    <e v="#VALUE!"/>
    <n v="1"/>
    <n v="1"/>
    <n v="1"/>
    <n v="2"/>
    <n v="1"/>
    <n v="1"/>
    <n v="1"/>
    <n v="1"/>
  </r>
  <r>
    <x v="21"/>
    <s v="Todo el territorio"/>
    <s v="Prohibición del fracking en la Amazonia colombiana "/>
    <s v="CP"/>
    <n v="12"/>
    <n v="1"/>
    <e v="#VALUE!"/>
    <n v="1"/>
    <n v="1"/>
    <n v="1"/>
    <n v="1"/>
    <n v="1"/>
    <n v="1"/>
    <n v="1"/>
    <n v="1"/>
  </r>
  <r>
    <x v="21"/>
    <s v="Todo el territorio"/>
    <s v="Rediseño de política pública que tiene efecto directo en el deterioro y pérdida de calidad y cantidad de recursos naturales, la biodiversidad y los servicios ecosistémicos."/>
    <s v="Corto"/>
    <n v="13"/>
    <n v="1.0833333333333333"/>
    <e v="#VALUE!"/>
    <n v="1"/>
    <n v="1"/>
    <n v="1"/>
    <n v="1"/>
    <n v="1"/>
    <n v="1"/>
    <n v="1"/>
    <n v="1"/>
  </r>
  <r>
    <x v="22"/>
    <s v="AEIA"/>
    <s v="Planificación predial con enfoque agroambiental, incluyendo  el mejoramiento de vivienda y el uso de herramientas de manejo del paisaje (perchas, refugios, aislamiento, cercas vivas…), propiciando la conectividad de los paisajes rurales con las áreas de conservación aledañas"/>
    <m/>
    <n v="13"/>
    <n v="1.0833333333333333"/>
    <e v="#VALUE!"/>
    <n v="1"/>
    <n v="1"/>
    <n v="1"/>
    <n v="1"/>
    <n v="1"/>
    <n v="1"/>
    <n v="1"/>
    <n v="1"/>
  </r>
  <r>
    <x v="22"/>
    <s v="AEIA"/>
    <s v="Implementación efectiva del desarrollo alternativo a partir del ordenamiento territorial."/>
    <s v="Corto"/>
    <n v="14"/>
    <n v="1.1666666666666667"/>
    <e v="#VALUE!"/>
    <n v="1"/>
    <n v="1"/>
    <n v="1"/>
    <n v="1"/>
    <n v="1"/>
    <n v="1"/>
    <n v="1"/>
    <n v="1"/>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2">
  <r>
    <x v="0"/>
    <s v="Todo el territorio"/>
    <s v="Creación de unidades de planificación rural para el ordenamiento territorial"/>
    <s v="Corto"/>
    <n v="6"/>
    <n v="5"/>
    <n v="2"/>
  </r>
  <r>
    <x v="0"/>
    <s v="Todo el territorio"/>
    <s v="Desarrollo de un plan de divulgación del significado legal de la frontera agrícola nacional y la corresponsabilidad ciudadana en su estabilización"/>
    <s v="Largo"/>
    <n v="8"/>
    <n v="3"/>
    <n v="1"/>
  </r>
  <r>
    <x v="0"/>
    <s v="Todo el territorio"/>
    <s v="Acompañamiento a los municipios para actualización de los POT e inclusión de los planes de acción (orden 3 STC 4360/18)"/>
    <s v="MP"/>
    <n v="9"/>
    <n v="3"/>
    <n v="0"/>
  </r>
  <r>
    <x v="0"/>
    <s v="Todo el territorio"/>
    <s v="Acompañamiento a los departamentos para actualización de los POD y formulación de los Planes Regionales Integrales de Cambio Climático PRICC"/>
    <s v="CP"/>
    <n v="7"/>
    <n v="5"/>
    <n v="0"/>
  </r>
  <r>
    <x v="0"/>
    <s v="Todo el territorio"/>
    <s v="Mantenimiento de la estructura ecológica principal en suelo urbano y rural"/>
    <m/>
    <n v="9"/>
    <n v="2"/>
    <n v="2"/>
  </r>
  <r>
    <x v="1"/>
    <s v="Todo el territorio"/>
    <s v="Establecimiento de alianzas directas para la conservación entre cooperantes y organizaciones sociales beneficiarias"/>
    <m/>
    <n v="10"/>
    <n v="2"/>
    <n v="0"/>
  </r>
  <r>
    <x v="1"/>
    <s v="AEIA"/>
    <s v="Implementación de acciones para restaurar la flora y la fauna en el territorio con incentivos económicos y técnicos"/>
    <m/>
    <n v="9"/>
    <n v="4"/>
    <n v="1"/>
  </r>
  <r>
    <x v="1"/>
    <s v="AEIA"/>
    <s v="Reconocer el conflicto ambiental para tramitarlo política y socialmente"/>
    <s v="Mediano"/>
    <n v="8"/>
    <n v="4"/>
    <n v="0"/>
  </r>
  <r>
    <x v="1"/>
    <s v="AEIA"/>
    <s v="Promoción de los acuerdos de uso y conservación del suelo y la biodiversidad con todos los productores del agro"/>
    <s v="CP"/>
    <n v="11"/>
    <n v="1"/>
    <n v="0"/>
  </r>
  <r>
    <x v="1"/>
    <s v="AEIA"/>
    <s v="Fomento de acuerdos y contratos voluntarios de conservación"/>
    <s v="CP"/>
    <n v="10"/>
    <n v="2"/>
    <n v="1"/>
  </r>
  <r>
    <x v="1"/>
    <s v="AEIA"/>
    <s v="Establecimiento de política pública, planes, programas y proyectos de conservación mediante la integración transnacional o internacional en zonas limítrofes  "/>
    <s v="CP"/>
    <n v="6"/>
    <n v="6"/>
    <n v="1"/>
  </r>
  <r>
    <x v="2"/>
    <s v="AEIA"/>
    <s v="Reglamentación del mercado de los bonos de carbono y regulación de su pago en el territorio de manera institucionalizada, de igual manera con los Pagos por Servicios Ambientales"/>
    <s v="CP"/>
    <n v="10"/>
    <n v="1"/>
    <n v="0"/>
  </r>
  <r>
    <x v="2"/>
    <s v="AEIA"/>
    <s v="Resolución de la problemática de agua potable para la población campesina"/>
    <s v="CP"/>
    <n v="10"/>
    <n v="2"/>
    <n v="0"/>
  </r>
  <r>
    <x v="2"/>
    <s v="AEIA"/>
    <s v="Transición a energías sostenibles permitiendo la participación comunitaria en la administración de la planta microcentral de transformación en Mitú "/>
    <m/>
    <n v="6"/>
    <n v="3"/>
    <n v="1"/>
  </r>
  <r>
    <x v="2"/>
    <s v="AEIA"/>
    <s v="Regularización y promoción del turismo sostenible y comunitario con enfoque diferencial"/>
    <m/>
    <n v="7"/>
    <n v="5"/>
    <n v="0"/>
  </r>
  <r>
    <x v="3"/>
    <s v="AEIA"/>
    <s v="Control y monitoreo, por parte de las autoridades legítimas, de la pesca industrial permitiendo el ciclo normal de vida animal"/>
    <m/>
    <n v="7"/>
    <n v="5"/>
    <n v="1"/>
  </r>
  <r>
    <x v="3"/>
    <s v="Todo el territorio"/>
    <s v="Control judicial y cumplimiento de la ley  a grandes capitales y terratenintes que promueven formas de producción insostenibles "/>
    <s v="MP"/>
    <n v="5"/>
    <n v="7"/>
    <n v="1"/>
  </r>
  <r>
    <x v="3"/>
    <s v="Todo el territorio"/>
    <s v="Ajuste de la ley o acto administrativo que pone en marcha el Plan Artemisa y la lucha contra las drogas, respetando, excluyendo y diferenciando las áreas de conservación ambiental y las zonas PDET de las Zonas Futuro "/>
    <s v="P "/>
    <n v="5"/>
    <n v="5"/>
    <n v="1"/>
  </r>
  <r>
    <x v="3"/>
    <s v="Todo el territorio"/>
    <s v="Prohibición y erradicación definitiva de la fumigación con glifosato por su negativo impacto en salud humana, animal y ambiental "/>
    <s v="CP"/>
    <n v="7"/>
    <n v="5"/>
    <n v="1"/>
  </r>
  <r>
    <x v="4"/>
    <s v="AEIA"/>
    <s v="Generación de estrategias de sensibilización y capacitación para la protección de especies en vías de extinción"/>
    <s v="Corto"/>
    <n v="10"/>
    <n v="2"/>
    <n v="0"/>
  </r>
  <r>
    <x v="4"/>
    <s v="AEIA"/>
    <s v="Educación ambiental para el comportamiento respetuoso y el uso adecuado de sitios especiales en AEIA"/>
    <s v="Corto"/>
    <n v="9"/>
    <n v="2"/>
    <n v="0"/>
  </r>
  <r>
    <x v="4"/>
    <s v="AEIA"/>
    <s v="Sensibilización y  educación ambiental a los transportadores fluviales y terrestres para el cuidado de los rios y el entorno natural asociado a las vías "/>
    <m/>
    <n v="8"/>
    <n v="4"/>
    <n v="0"/>
  </r>
  <r>
    <x v="4"/>
    <s v="AEIA"/>
    <s v="Ejecución de proyectos de sensibilización y pedagógicos en torno al cuidado de la estrella fluvial del Inírida para la población en general"/>
    <s v="Corto"/>
    <n v="5"/>
    <n v="6"/>
    <n v="0"/>
  </r>
  <r>
    <x v="4"/>
    <s v="AEIA"/>
    <s v="Promover iniciativas para proteger  y regular el ingreso y uso a los sitios sagrados de comunidades indígenas"/>
    <m/>
    <n v="4"/>
    <n v="8"/>
    <n v="0"/>
  </r>
  <r>
    <x v="4"/>
    <s v="AEIA"/>
    <s v="Ejecución de mecanismos para la protección, promoción y fortalecimiento de la cultura indígena y afro, con el uso de la tecnología tanto para colegios como para la población en general"/>
    <s v="CP"/>
    <n v="4"/>
    <n v="8"/>
    <n v="0"/>
  </r>
  <r>
    <x v="5"/>
    <s v="AEIA"/>
    <s v="Implementación de estrategias educativas ambientales para cuidar la Serranía del Chiribiquete"/>
    <s v="LP"/>
    <n v="9"/>
    <n v="3"/>
    <n v="0"/>
  </r>
  <r>
    <x v="6"/>
    <s v="AEIA"/>
    <s v="Acompañamiento institucional y desarrollo de cadenas productivas de los productos no maderables del bosque y el manejo forestal sostenible, en particular en zonas con función ambiental amortiguadora (caso Chiribiquete)."/>
    <s v="P"/>
    <n v="10"/>
    <n v="2"/>
    <n v="0"/>
  </r>
  <r>
    <x v="7"/>
    <s v="AEIA"/>
    <s v="Relocalización de los ocupantes en AEIA"/>
    <s v="Corto plazo"/>
    <n v="3"/>
    <n v="8"/>
    <n v="1"/>
  </r>
  <r>
    <x v="7"/>
    <s v="AEIA"/>
    <s v="Aplicación de la Ley 160 de 1994 en torno a limitaciones en el tamaño de la propiedad en ZRC y tenencia de la tierra (acceso equitativo de las tierras en especial a la mujer campesina e indígena), "/>
    <s v="CP"/>
    <n v="6"/>
    <n v="5"/>
    <n v="1"/>
  </r>
  <r>
    <x v="7"/>
    <m/>
    <s v="Aplicación de mecanismos de expropiación de tierras debido a condiciones improductivas, degradación del ambiente o latinfundismo en AEIA"/>
    <s v="P"/>
    <n v="4"/>
    <n v="6"/>
    <n v="2"/>
  </r>
  <r>
    <x v="7"/>
    <s v="AEIA"/>
    <s v="Legalización de predios y flexibilización de los mecanismos de formalización de las tierras"/>
    <s v="CP"/>
    <n v="7"/>
    <n v="5"/>
    <n v="0"/>
  </r>
  <r>
    <x v="7"/>
    <s v="AEIA"/>
    <s v="Intervención judicial a los propietarios  que tengan más de una UAF en las Zonas de Reserva Campesina ZRC "/>
    <s v="MP"/>
    <n v="2"/>
    <n v="8"/>
    <n v="1"/>
  </r>
  <r>
    <x v="7"/>
    <m/>
    <s v="Operativización de las zonas de reserva campesina "/>
    <s v="MP"/>
    <n v="7"/>
    <n v="4"/>
    <n v="1"/>
  </r>
  <r>
    <x v="7"/>
    <s v="AEIA"/>
    <s v="Saneamiento y formalización de resguardos indígenas "/>
    <s v="MP"/>
    <n v="4"/>
    <n v="8"/>
    <n v="0"/>
  </r>
  <r>
    <x v="8"/>
    <s v="Todo el territorio"/>
    <s v="Articulación de las acciones del Plan de Acción PA, con el Punto 1 del Acuerdo Final para la Terminación del Conflicto Armado y con las acciones acordadas en los paros campesinos. "/>
    <s v="CP"/>
    <n v="6"/>
    <n v="4"/>
    <n v="2"/>
  </r>
  <r>
    <x v="8"/>
    <s v="Todo el territorio"/>
    <s v="Cumplimiento de los compromisos que se acordaron en el paro campesino (Acuerdos de Altamira, Villavicencio)."/>
    <m/>
    <n v="7"/>
    <n v="4"/>
    <n v="0"/>
  </r>
  <r>
    <x v="8"/>
    <s v="Todo el territorio"/>
    <s v="Resolución de litigios territoriales y jurídicos por catastro del municipio (demanda del Consejo Regional Indigena del Cauca CRIC) en Piamonte (Cauca)"/>
    <s v="CP"/>
    <n v="2"/>
    <n v="5"/>
    <n v="1"/>
  </r>
  <r>
    <x v="8"/>
    <s v="Todo el territorio"/>
    <s v="Control efectivo institucional y comunitario que garantice el cumplimiento de normas para protección ambiental"/>
    <m/>
    <n v="11"/>
    <n v="1"/>
    <n v="0"/>
  </r>
  <r>
    <x v="8"/>
    <s v="Todo el territorio"/>
    <s v="Control efectivo de la corrupción en las administraciones de las entidades territoriales que administran recursos orientados a la población rura"/>
    <s v="Mediano"/>
    <n v="7"/>
    <n v="5"/>
    <n v="0"/>
  </r>
  <r>
    <x v="8"/>
    <s v="Todo el territorio"/>
    <s v="Diseño e implementación de estrategias y acciones que vinculen los grandes propietarios a los procesos y proyectos de alternativas productivas sostenibles para reconversión de la ganadería extensiva que integran medidas de control a la deforestación "/>
    <s v="P"/>
    <n v="8"/>
    <n v="4"/>
    <n v="0"/>
  </r>
  <r>
    <x v="8"/>
    <s v="Todo el territorio"/>
    <s v="Implementación de estrategias educativas ambientales para disfrutar, cuidar y conservar la Serranía del Chiribiquete"/>
    <s v="LP"/>
    <n v="8"/>
    <n v="4"/>
    <n v="0"/>
  </r>
  <r>
    <x v="8"/>
    <s v="Todo el territorio"/>
    <s v="Prohibición y sanción de la ganadería extensiva como modelo productivo en la amazonia colombiana"/>
    <s v="P"/>
    <n v="7"/>
    <n v="4"/>
    <n v="1"/>
  </r>
  <r>
    <x v="8"/>
    <s v="Todo el territorio"/>
    <s v="Capacitación en normatividad ambiental a la comunidad en general."/>
    <s v="CP"/>
    <n v="7"/>
    <n v="5"/>
    <n v="0"/>
  </r>
  <r>
    <x v="8"/>
    <s v="Todo el territorio"/>
    <s v="Inclusión de la representación de los productores rurales en la mesa de seguimiento a la Sentencia 4360 de 2018 con participacion de cada departamento amazonico"/>
    <s v="CP"/>
    <n v="8"/>
    <n v="4"/>
    <n v="0"/>
  </r>
  <r>
    <x v="8"/>
    <s v="Todo el territorio"/>
    <s v="Acompañamiento institucional en el diseño y reconocimiento de un mecanismo comunitario  para el desarrollo de las acciones del Plan de Acción PA, su seguimiento y evaluación "/>
    <s v="CP"/>
    <n v="10"/>
    <n v="1"/>
    <n v="0"/>
  </r>
  <r>
    <x v="8"/>
    <s v="Todo el territorio"/>
    <s v="Desarrollo de ejercicios participativos con los beneficiarios de los diferentes programas y proyectos, para reconocimiento de sus deberes y derechos en el manejo del territorio, la reducción de la deforestación y la incorporación de buenas prácticas con herramientas de manejo del paisaje para la adaptación al cambio climático. "/>
    <s v="Corto"/>
    <n v="9"/>
    <n v="3"/>
    <n v="0"/>
  </r>
  <r>
    <x v="8"/>
    <s v="Todo el territorio"/>
    <s v="Identificación, reconocimiento y fortalecimiento de instancias de diálogo comunitario para la conservación ambiental"/>
    <m/>
    <n v="10"/>
    <n v="2"/>
    <n v="0"/>
  </r>
  <r>
    <x v="8"/>
    <s v="Todo el territorio"/>
    <s v="Diseño de estrategias y herramientas participativas para la difusión de los resultados de la política agropecuaria, identificar vacíos y temas críticos, para su mejoramiento continuo, y cumplimiento efectivo y eficaz. "/>
    <s v="MP"/>
    <n v="9"/>
    <n v="3"/>
    <n v="0"/>
  </r>
  <r>
    <x v="8"/>
    <s v="Todo el territorio"/>
    <s v="Implementación de veedurías para el cumplimiento de los proyectos productivos sostenibles que se otorguen a los campesinos."/>
    <s v="MP"/>
    <n v="11"/>
    <n v="1"/>
    <n v="0"/>
  </r>
  <r>
    <x v="8"/>
    <s v="Todo el territorio"/>
    <s v="Análisis de los efectos e impactos de la política pública de explotación de recursos naturales y vigilancia, control y seguimiento a la expedición de licencias de explotación. "/>
    <s v="P"/>
    <n v="11"/>
    <n v="1"/>
    <n v="0"/>
  </r>
  <r>
    <x v="9"/>
    <s v="AEIA"/>
    <s v="Establecimiento de tecnologías amigables con el entorno ambiental para los campamentos del ejército"/>
    <s v="CP"/>
    <n v="5"/>
    <n v="6"/>
    <n v="1"/>
  </r>
  <r>
    <x v="10"/>
    <s v="AEIA"/>
    <s v="Fortalecer las autoridades indígenas para el control territorial"/>
    <s v="LP"/>
    <n v="4"/>
    <n v="8"/>
    <n v="0"/>
  </r>
  <r>
    <x v="10"/>
    <s v="AEIA"/>
    <s v="Crear un programa especial para cuidar a los sabedores y sabedoras de las comunidades"/>
    <s v="CP"/>
    <n v="4"/>
    <n v="7"/>
    <n v="0"/>
  </r>
  <r>
    <x v="10"/>
    <s v="Todo el territorio  "/>
    <s v="Fortalecimiento a las JAC, a las organizaciones de mujeres  y demas organizaciones sociales mediante capacitaciones, cursos o diplomados con enfoque territorial en formulación de proyectos (resaltando la conservacion) en temas administrativos, de gestión de proyectos y de su seguimiento y evaluación, teniendo en  cuenta las capacidades educativas de los campesinos, que incluyan las estrategias financieras."/>
    <s v="LP"/>
    <n v="10"/>
    <n v="2"/>
    <n v="0"/>
  </r>
  <r>
    <x v="10"/>
    <s v="Todo el territorio  "/>
    <s v="Fortalecimiento a través de talleres, formulación de proyectos gastronómicos y manejo de los alimentos para las mujeres rurales"/>
    <s v="CP"/>
    <n v="7"/>
    <n v="5"/>
    <n v="0"/>
  </r>
  <r>
    <x v="10"/>
    <s v="Todo el territorio  "/>
    <s v="Fortalecer capacidades de las organizaciones que se dedican a la conservación. Fortalecimiento a los comités ambientales de las bases sociales (ej: comisiones ambientales JAC) con enfoque territorial y de DDHH. Que haya garantías económicas para el fortalecimiento organizativo"/>
    <s v="CP"/>
    <n v="10"/>
    <n v="2"/>
    <n v="0"/>
  </r>
  <r>
    <x v="10"/>
    <s v="Todo el territorio  "/>
    <s v="Construcción de un centro ambiental en cada municipio para conferencias, charlas y actividades pedagógicas, educativas y culturales en temas ambientales."/>
    <m/>
    <n v="8"/>
    <n v="3"/>
    <n v="1"/>
  </r>
  <r>
    <x v="10"/>
    <s v="Todo el territorio  "/>
    <s v="Fortalecer los procesos de mujeres por medio de proyectos, acompañamiento "/>
    <s v="Corto"/>
    <n v="8"/>
    <n v="3"/>
    <n v="1"/>
  </r>
  <r>
    <x v="10"/>
    <s v="Todo el territorio  "/>
    <s v="Promoción de garantías de participación a los jóvenes rurales y llas mujeres en los procesos de sus territorios"/>
    <s v="Corto"/>
    <n v="8"/>
    <n v="4"/>
    <n v="0"/>
  </r>
  <r>
    <x v="11"/>
    <s v="Todo el territorio"/>
    <s v="Colocar mapas institucionales, geográficos y de socialización del ordenamiento territorial y leyesambientales en las veredas a la vista de todos"/>
    <s v="CP"/>
    <n v="9"/>
    <n v="3"/>
    <n v="0"/>
  </r>
  <r>
    <x v="11"/>
    <s v="Todo el territorio"/>
    <s v="Estudio y valoración de los bosques para su reconocimiento ante las entidades de financiación"/>
    <s v="P"/>
    <n v="8"/>
    <n v="2"/>
    <n v="2"/>
  </r>
  <r>
    <x v="11"/>
    <s v="Todo el territorio"/>
    <s v="Difusión de la información a los productores sobre la zonificación y usos del suelo, así como las diferentes formas de conservación y aprovechamiento sostenible del bosque (productos maderables y no maderables)"/>
    <s v="CP"/>
    <n v="10"/>
    <n v="2"/>
    <n v="0"/>
  </r>
  <r>
    <x v="11"/>
    <s v="Todo el territorio"/>
    <s v="Hacer un estudio de geografía cultural que identifique las posibilidades, iniciativas y diferentes formas de conservación ambiental desde y para el territorio"/>
    <s v="CP"/>
    <n v="9"/>
    <n v="3"/>
    <n v="0"/>
  </r>
  <r>
    <x v="11"/>
    <s v="Todo el territorio"/>
    <s v="Consolidación y democratización de un sistema de información que oriente la toma de decisiones de los productores"/>
    <s v="CP"/>
    <n v="8"/>
    <n v="4"/>
    <n v="0"/>
  </r>
  <r>
    <x v="11"/>
    <s v="AEIA"/>
    <s v="Fomento de la investigación científica de flora y fauna para el beneficio medicinal y alimenticio"/>
    <s v="CP"/>
    <n v="9"/>
    <n v="3"/>
    <n v="0"/>
  </r>
  <r>
    <x v="11"/>
    <s v="AEIA"/>
    <s v="Investigacion en biodiversidad turística"/>
    <s v="CP"/>
    <n v="10"/>
    <n v="2"/>
    <n v="0"/>
  </r>
  <r>
    <x v="11"/>
    <s v="AEIA"/>
    <s v="Acompañamiento a los municipios para la formulación de proyectos propuestos en los planes de acción como resultado de la orden 3 STC 4360/18 "/>
    <s v="MP"/>
    <n v="9"/>
    <n v="3"/>
    <n v="0"/>
  </r>
  <r>
    <x v="11"/>
    <s v="AEIA"/>
    <s v="Investigación cuantitativa y cualitativa de las personas y familias que están en reserva forestal y demas AEIA"/>
    <s v="CP"/>
    <n v="6"/>
    <n v="4"/>
    <n v="2"/>
  </r>
  <r>
    <x v="12"/>
    <s v="AEIA"/>
    <s v="Establecimiento de incentivos económicos y de servicios sociales para asegurar la supervivencia humana y en consecuencia la conservación del bosque"/>
    <s v="CP"/>
    <n v="7"/>
    <n v="5"/>
    <n v="0"/>
  </r>
  <r>
    <x v="12"/>
    <s v="Todo el territorio"/>
    <s v="Nombramiento de los guardianes del agua (soluciones para acueductos veredales y el cuidado de los nacederos)"/>
    <s v="CP"/>
    <n v="12"/>
    <n v="0"/>
    <n v="0"/>
  </r>
  <r>
    <x v="12"/>
    <s v="AEIA"/>
    <s v="Inclusión en los mercados de bonos de carbono"/>
    <s v="P"/>
    <n v="10"/>
    <n v="2"/>
    <n v="0"/>
  </r>
  <r>
    <x v="13"/>
    <s v="AEIA"/>
    <s v="Desarrollo de incentivos para la recuperación y restauración de áreas degradadas, de manera participativa, en las zonas de conservación"/>
    <s v="CP"/>
    <n v="10"/>
    <n v="2"/>
    <n v="0"/>
  </r>
  <r>
    <x v="13"/>
    <s v="Todo el territorio"/>
    <s v="Financiar iniciativas de las mujeres rurales que promueven proyectos productivos sostenibles "/>
    <m/>
    <n v="7"/>
    <n v="5"/>
    <n v="0"/>
  </r>
  <r>
    <x v="13"/>
    <s v="Todo el territorio"/>
    <s v="Financiación del establecimiento de sistemas productivos agroforestales y silvopastoriles "/>
    <m/>
    <n v="10"/>
    <n v="2"/>
    <n v="0"/>
  </r>
  <r>
    <x v="14"/>
    <s v="AEIA"/>
    <s v="Definición del estado de la propiedad"/>
    <s v="CP"/>
    <n v="8"/>
    <n v="4"/>
    <n v="0"/>
  </r>
  <r>
    <x v="15"/>
    <s v="Todo el territorio"/>
    <s v="Control y seguimiento al inventario vacuno  implantando chips de gps a todo el hato ganadero en la amazonia"/>
    <s v="P"/>
    <n v="5"/>
    <n v="2"/>
    <n v="6"/>
  </r>
  <r>
    <x v="15"/>
    <s v="Todo el territorio"/>
    <s v="Control a lavado de activos a travéz de la ganadería"/>
    <s v="CP"/>
    <n v="2"/>
    <n v="10"/>
    <n v="0"/>
  </r>
  <r>
    <x v="15"/>
    <s v="Todo el territorio"/>
    <s v="Control del tráfico ilegal de madera"/>
    <s v="MP"/>
    <n v="4"/>
    <n v="8"/>
    <n v="0"/>
  </r>
  <r>
    <x v="16"/>
    <s v="Todo el territorio"/>
    <s v="Creación de comités o grupos de veeduría ciudadana para el monitoreo, control y seguimiento a las iniciativas recomendadas por las comunidades rurales para el Plan de Acción PA y PIVAC que contendrán la deforestación (conformado por representantes de organizaciones sociales)"/>
    <s v="CP"/>
    <n v="7"/>
    <n v="5"/>
    <n v="0"/>
  </r>
  <r>
    <x v="17"/>
    <s v="AEIA"/>
    <s v="Neutralización, impedimento y desarticulación de la construccion de la vía que comunica el Sur del Guaviare con el Vaupés, cuyo recorrido pasa por Miraflores y Carurú. "/>
    <s v="CP"/>
    <n v="1"/>
    <n v="9"/>
    <n v="1"/>
  </r>
  <r>
    <x v="18"/>
    <s v="AEIA"/>
    <s v="Formulación de un programa de incentivos para reforestar, recuperar y restaurar áreas degradadas por la ganadería y la agricultura tradicional, en las AEIA"/>
    <m/>
    <n v="8"/>
    <n v="4"/>
    <n v="0"/>
  </r>
  <r>
    <x v="18"/>
    <s v="AEIA"/>
    <s v="Establecimiento y promoción de  viveros comunitarios agroforestales con especies nativas para restauración y conservación"/>
    <m/>
    <n v="11"/>
    <n v="1"/>
    <n v="0"/>
  </r>
  <r>
    <x v="19"/>
    <s v="Todo el territorio"/>
    <s v="Fortalecimiento (pequeña y mediana) industria agrícola, piscícola, agroforestal y maderera a escala departamental y local "/>
    <s v="CP"/>
    <n v="9"/>
    <n v="3"/>
    <n v="0"/>
  </r>
  <r>
    <x v="20"/>
    <s v="Todo el territorio"/>
    <s v="Promoción y gestión del uso medicinal y nutricional de la hoja de coca "/>
    <s v="CP"/>
    <n v="5"/>
    <n v="6"/>
    <n v="1"/>
  </r>
  <r>
    <x v="21"/>
    <s v="AEIA"/>
    <s v="Revisión del Conpes 4021, con los voceros de las comunidades campesinas en AEIA, en función de promover estrategias intersectoriales, multidimensionales y sistemicas para frenar el cambio del uso del suelo y la perdida de bosque natural, fomentando la conservación y manejo sostenible de los bosques."/>
    <s v="Corto"/>
    <n v="5"/>
    <n v="7"/>
    <n v="0"/>
  </r>
  <r>
    <x v="21"/>
    <s v="AEIA"/>
    <s v="Inclusión de los residentes en parques naturales como beneficiarios de los acuerdos y contratos de conservación priorizando a quienes estaban en el territorio antes de la firma del acuerdo final"/>
    <s v="CP"/>
    <n v="7"/>
    <n v="4"/>
    <n v="1"/>
  </r>
  <r>
    <x v="21"/>
    <s v="AEIA"/>
    <s v="Revisión de la política de intervención en áreas de especial importancia ambiental, incorporando un manejo integral con la participación de comunidades rurales campesinas que promuevan la conservación en sus medios de vida"/>
    <s v="CP"/>
    <n v="9"/>
    <n v="3"/>
    <n v="0"/>
  </r>
  <r>
    <x v="21"/>
    <s v="AEIA"/>
    <s v="Prohibición de licencias minero-energéticas"/>
    <s v="CP"/>
    <n v="7"/>
    <n v="5"/>
    <n v="0"/>
  </r>
  <r>
    <x v="21"/>
    <s v="Todo el territorio"/>
    <s v="Prohibición del fracking en la Amazonia colombiana "/>
    <m/>
    <n v="9"/>
    <n v="3"/>
    <n v="0"/>
  </r>
  <r>
    <x v="21"/>
    <s v="Todo el territorio"/>
    <s v="Rediseño de política pública que tiene efecto directo en el deterioro y pérdida de calidad y cantidad de recursos naturales, la biodiversidad y los servicios ecosistémicos."/>
    <m/>
    <n v="8"/>
    <n v="4"/>
    <n v="0"/>
  </r>
  <r>
    <x v="22"/>
    <s v="AEIA"/>
    <s v="Planificación predial con enfoque agroambiental, incluyendo  el mejoramiento de vivienda y el uso de herramientas de manejo del paisaje (perchas, refugios, aislamiento, cercas vivas…), propiciando la conectividad de los paisajes rurales con las áreas de conservación aledañas"/>
    <s v="MP"/>
    <n v="7"/>
    <n v="5"/>
    <n v="0"/>
  </r>
  <r>
    <x v="22"/>
    <s v="AEIA"/>
    <s v="Implementación efectiva del desarrollo alternativo a partir del ordenamiento territorial."/>
    <s v="CP"/>
    <n v="8"/>
    <n v="3"/>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CE5B4F1-75B6-46AB-81D4-6BBE11C58E91}" name="TablaDinámica2" cacheId="0" applyNumberFormats="0" applyBorderFormats="0" applyFontFormats="0" applyPatternFormats="0" applyAlignmentFormats="0" applyWidthHeightFormats="1" dataCaption="Valores" updatedVersion="8" minRefreshableVersion="3" showDrill="0" showDataTips="0" useAutoFormatting="1" itemPrintTitles="1" createdVersion="8" indent="0" showHeaders="0" outline="1" outlineData="1" multipleFieldFilters="0" chartFormat="3">
  <location ref="A3:B27" firstHeaderRow="1" firstDataRow="1" firstDataCol="1" rowPageCount="1" colPageCount="1"/>
  <pivotFields count="6">
    <pivotField axis="axisRow" showAll="0" sortType="ascending">
      <items count="28">
        <item x="0"/>
        <item x="1"/>
        <item x="2"/>
        <item x="3"/>
        <item x="4"/>
        <item x="5"/>
        <item x="6"/>
        <item x="7"/>
        <item x="8"/>
        <item x="9"/>
        <item x="10"/>
        <item x="11"/>
        <item x="12"/>
        <item x="13"/>
        <item x="14"/>
        <item x="15"/>
        <item x="16"/>
        <item x="17"/>
        <item x="18"/>
        <item x="19"/>
        <item x="20"/>
        <item x="21"/>
        <item x="22"/>
        <item m="1" x="25"/>
        <item m="1" x="24"/>
        <item m="1" x="23"/>
        <item m="1" x="26"/>
        <item t="default"/>
      </items>
      <autoSortScope>
        <pivotArea dataOnly="0" outline="0" fieldPosition="0">
          <references count="1">
            <reference field="4294967294" count="1" selected="0">
              <x v="0"/>
            </reference>
          </references>
        </pivotArea>
      </autoSortScope>
    </pivotField>
    <pivotField showAll="0"/>
    <pivotField axis="axisPage" showAll="0">
      <items count="94">
        <item x="3"/>
        <item x="2"/>
        <item x="66"/>
        <item x="44"/>
        <item x="26"/>
        <item x="17"/>
        <item x="49"/>
        <item x="28"/>
        <item x="29"/>
        <item x="34"/>
        <item x="42"/>
        <item x="59"/>
        <item x="63"/>
        <item x="56"/>
        <item x="76"/>
        <item x="77"/>
        <item x="38"/>
        <item x="37"/>
        <item x="16"/>
        <item x="15"/>
        <item x="75"/>
        <item x="78"/>
        <item x="0"/>
        <item x="52"/>
        <item x="35"/>
        <item x="74"/>
        <item x="45"/>
        <item x="71"/>
        <item x="1"/>
        <item x="61"/>
        <item x="47"/>
        <item x="39"/>
        <item x="20"/>
        <item x="24"/>
        <item x="22"/>
        <item x="5"/>
        <item x="68"/>
        <item x="10"/>
        <item x="50"/>
        <item m="1" x="92"/>
        <item x="81"/>
        <item x="60"/>
        <item x="73"/>
        <item x="72"/>
        <item x="9"/>
        <item x="64"/>
        <item x="80"/>
        <item x="55"/>
        <item x="51"/>
        <item x="57"/>
        <item x="82"/>
        <item x="53"/>
        <item x="54"/>
        <item x="19"/>
        <item x="62"/>
        <item x="46"/>
        <item x="6"/>
        <item x="25"/>
        <item x="40"/>
        <item x="48"/>
        <item x="91"/>
        <item x="43"/>
        <item x="85"/>
        <item x="70"/>
        <item x="31"/>
        <item x="67"/>
        <item x="65"/>
        <item x="30"/>
        <item x="4"/>
        <item x="79"/>
        <item x="69"/>
        <item x="32"/>
        <item x="90"/>
        <item x="87"/>
        <item x="88"/>
        <item x="18"/>
        <item x="41"/>
        <item x="58"/>
        <item x="8"/>
        <item x="83"/>
        <item x="23"/>
        <item x="7"/>
        <item x="89"/>
        <item x="11"/>
        <item x="14"/>
        <item x="27"/>
        <item x="12"/>
        <item x="36"/>
        <item x="86"/>
        <item x="84"/>
        <item x="33"/>
        <item x="21"/>
        <item x="13"/>
        <item t="default"/>
      </items>
    </pivotField>
    <pivotField showAll="0"/>
    <pivotField showAll="0"/>
    <pivotField dataField="1" numFmtId="2" showAll="0"/>
  </pivotFields>
  <rowFields count="1">
    <field x="0"/>
  </rowFields>
  <rowItems count="24">
    <i>
      <x v="17"/>
    </i>
    <i>
      <x v="15"/>
    </i>
    <i>
      <x v="9"/>
    </i>
    <i>
      <x v="20"/>
    </i>
    <i>
      <x v="4"/>
    </i>
    <i>
      <x/>
    </i>
    <i>
      <x v="7"/>
    </i>
    <i>
      <x v="14"/>
    </i>
    <i>
      <x v="3"/>
    </i>
    <i>
      <x v="10"/>
    </i>
    <i>
      <x v="8"/>
    </i>
    <i>
      <x v="2"/>
    </i>
    <i>
      <x v="16"/>
    </i>
    <i>
      <x v="11"/>
    </i>
    <i>
      <x v="22"/>
    </i>
    <i>
      <x v="6"/>
    </i>
    <i>
      <x v="21"/>
    </i>
    <i>
      <x v="1"/>
    </i>
    <i>
      <x v="12"/>
    </i>
    <i>
      <x v="13"/>
    </i>
    <i>
      <x v="5"/>
    </i>
    <i>
      <x v="18"/>
    </i>
    <i>
      <x v="19"/>
    </i>
    <i t="grand">
      <x/>
    </i>
  </rowItems>
  <colItems count="1">
    <i/>
  </colItems>
  <pageFields count="1">
    <pageField fld="2" hier="-1"/>
  </pageFields>
  <dataFields count="1">
    <dataField name="Promedio de promedio aporte" fld="5" subtotal="average" baseField="0" baseItem="0" numFmtId="2"/>
  </dataFields>
  <formats count="1">
    <format dxfId="4">
      <pivotArea outline="0" collapsedLevelsAreSubtotals="1" fieldPosition="0"/>
    </format>
  </formats>
  <chartFormats count="2">
    <chartFormat chart="1" format="0" series="1">
      <pivotArea type="data" outline="0" fieldPosition="0">
        <references count="1">
          <reference field="4294967294" count="1" selected="0">
            <x v="0"/>
          </reference>
        </references>
      </pivotArea>
    </chartFormat>
    <chartFormat chart="2"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1FCC3027-ACBB-4C4C-9939-6211A8A6A7E9}" name="TablaDinámica3"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C27" firstHeaderRow="0" firstDataRow="1" firstDataCol="1"/>
  <pivotFields count="15">
    <pivotField axis="axisRow" showAll="0" sortType="ascending">
      <items count="24">
        <item x="0"/>
        <item x="1"/>
        <item x="2"/>
        <item x="3"/>
        <item x="4"/>
        <item x="5"/>
        <item x="6"/>
        <item x="7"/>
        <item x="8"/>
        <item x="9"/>
        <item x="10"/>
        <item x="11"/>
        <item x="12"/>
        <item x="13"/>
        <item x="14"/>
        <item x="15"/>
        <item x="16"/>
        <item x="17"/>
        <item x="18"/>
        <item x="19"/>
        <item x="20"/>
        <item x="21"/>
        <item x="22"/>
        <item t="default"/>
      </items>
      <autoSortScope>
        <pivotArea dataOnly="0" outline="0" fieldPosition="0">
          <references count="1">
            <reference field="4294967294" count="1" selected="0">
              <x v="1"/>
            </reference>
          </references>
        </pivotArea>
      </autoSortScope>
    </pivotField>
    <pivotField showAll="0"/>
    <pivotField showAll="0"/>
    <pivotField showAll="0"/>
    <pivotField showAll="0"/>
    <pivotField dataField="1" numFmtId="2" showAll="0"/>
    <pivotField showAll="0"/>
    <pivotField dataField="1" showAll="0"/>
    <pivotField showAll="0"/>
    <pivotField showAll="0"/>
    <pivotField showAll="0"/>
    <pivotField showAll="0"/>
    <pivotField showAll="0"/>
    <pivotField showAll="0"/>
    <pivotField showAll="0"/>
  </pivotFields>
  <rowFields count="1">
    <field x="0"/>
  </rowFields>
  <rowItems count="24">
    <i>
      <x v="11"/>
    </i>
    <i>
      <x/>
    </i>
    <i>
      <x v="12"/>
    </i>
    <i>
      <x v="2"/>
    </i>
    <i>
      <x v="13"/>
    </i>
    <i>
      <x v="5"/>
    </i>
    <i>
      <x v="22"/>
    </i>
    <i>
      <x v="14"/>
    </i>
    <i>
      <x v="9"/>
    </i>
    <i>
      <x v="15"/>
    </i>
    <i>
      <x v="1"/>
    </i>
    <i>
      <x v="16"/>
    </i>
    <i>
      <x v="6"/>
    </i>
    <i>
      <x v="17"/>
    </i>
    <i>
      <x v="3"/>
    </i>
    <i>
      <x v="18"/>
    </i>
    <i>
      <x v="21"/>
    </i>
    <i>
      <x v="19"/>
    </i>
    <i>
      <x v="8"/>
    </i>
    <i>
      <x v="10"/>
    </i>
    <i>
      <x v="4"/>
    </i>
    <i>
      <x v="7"/>
    </i>
    <i>
      <x v="20"/>
    </i>
    <i t="grand">
      <x/>
    </i>
  </rowItems>
  <colFields count="1">
    <field x="-2"/>
  </colFields>
  <colItems count="2">
    <i>
      <x/>
    </i>
    <i i="1">
      <x v="1"/>
    </i>
  </colItems>
  <dataFields count="2">
    <dataField name="Promedio de promedio plazo" fld="5" subtotal="average" baseField="0" baseItem="0"/>
    <dataField name="Promedio de moda plazo" fld="7" subtotal="average" baseField="0" baseItem="0"/>
  </dataFields>
  <formats count="1">
    <format dxfId="3">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538D1CC5-7341-4D01-B9F6-7896D4C1A0DC}" name="TablaDinámica18" cacheId="2"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D27" firstHeaderRow="0" firstDataRow="1" firstDataCol="1"/>
  <pivotFields count="7">
    <pivotField axis="axisRow" showAll="0" sortType="ascending">
      <items count="24">
        <item x="0"/>
        <item x="1"/>
        <item x="2"/>
        <item x="3"/>
        <item x="4"/>
        <item x="5"/>
        <item x="6"/>
        <item x="7"/>
        <item x="8"/>
        <item x="9"/>
        <item x="10"/>
        <item x="11"/>
        <item x="12"/>
        <item x="13"/>
        <item x="14"/>
        <item x="15"/>
        <item x="16"/>
        <item x="17"/>
        <item x="18"/>
        <item x="19"/>
        <item x="20"/>
        <item x="21"/>
        <item x="22"/>
        <item t="default"/>
      </items>
      <autoSortScope>
        <pivotArea dataOnly="0" outline="0" fieldPosition="0">
          <references count="1">
            <reference field="4294967294" count="1" selected="0">
              <x v="0"/>
            </reference>
          </references>
        </pivotArea>
      </autoSortScope>
    </pivotField>
    <pivotField showAll="0"/>
    <pivotField showAll="0"/>
    <pivotField showAll="0"/>
    <pivotField dataField="1" showAll="0"/>
    <pivotField dataField="1" showAll="0"/>
    <pivotField dataField="1" showAll="0"/>
  </pivotFields>
  <rowFields count="1">
    <field x="0"/>
  </rowFields>
  <rowItems count="24">
    <i>
      <x v="17"/>
    </i>
    <i>
      <x v="15"/>
    </i>
    <i>
      <x v="7"/>
    </i>
    <i>
      <x v="20"/>
    </i>
    <i>
      <x v="9"/>
    </i>
    <i>
      <x v="3"/>
    </i>
    <i>
      <x v="4"/>
    </i>
    <i>
      <x v="16"/>
    </i>
    <i>
      <x v="10"/>
    </i>
    <i>
      <x v="21"/>
    </i>
    <i>
      <x v="22"/>
    </i>
    <i>
      <x/>
    </i>
    <i>
      <x v="14"/>
    </i>
    <i>
      <x v="8"/>
    </i>
    <i>
      <x v="2"/>
    </i>
    <i>
      <x v="11"/>
    </i>
    <i>
      <x v="19"/>
    </i>
    <i>
      <x v="5"/>
    </i>
    <i>
      <x v="13"/>
    </i>
    <i>
      <x v="1"/>
    </i>
    <i>
      <x v="18"/>
    </i>
    <i>
      <x v="12"/>
    </i>
    <i>
      <x v="6"/>
    </i>
    <i t="grand">
      <x/>
    </i>
  </rowItems>
  <colFields count="1">
    <field x="-2"/>
  </colFields>
  <colItems count="3">
    <i>
      <x/>
    </i>
    <i i="1">
      <x v="1"/>
    </i>
    <i i="2">
      <x v="2"/>
    </i>
  </colItems>
  <dataFields count="3">
    <dataField name="Promedio de Estoy de acuerdo y me involucroo" fld="4" subtotal="average" baseField="0" baseItem="0"/>
    <dataField name="Promedio de Estoy de acuerdo pero no me involucro" fld="5" subtotal="average" baseField="0" baseItem="0"/>
    <dataField name="Promedio de No estoy de acuerdo" fld="6" subtotal="average" baseField="0" baseItem="0"/>
  </dataFields>
  <formats count="3">
    <format dxfId="2">
      <pivotArea field="0" type="button" dataOnly="0" labelOnly="1" outline="0" axis="axisRow" fieldPosition="0"/>
    </format>
    <format dxfId="1">
      <pivotArea dataOnly="0" labelOnly="1" outline="0" fieldPosition="0">
        <references count="1">
          <reference field="4294967294" count="3">
            <x v="0"/>
            <x v="1"/>
            <x v="2"/>
          </reference>
        </references>
      </pivotArea>
    </format>
    <format dxfId="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5.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8.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97"/>
  <sheetViews>
    <sheetView zoomScale="80" zoomScaleNormal="80" workbookViewId="0">
      <pane xSplit="5" ySplit="3" topLeftCell="F88" activePane="bottomRight" state="frozen"/>
      <selection pane="topRight" activeCell="F1" sqref="F1"/>
      <selection pane="bottomLeft" activeCell="A4" sqref="A4"/>
      <selection pane="bottomRight" activeCell="J1" sqref="J1"/>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7" t="s">
        <v>4</v>
      </c>
      <c r="F1" s="37" t="s">
        <v>5</v>
      </c>
      <c r="G1" s="37" t="s">
        <v>173</v>
      </c>
      <c r="H1" s="37" t="s">
        <v>41</v>
      </c>
      <c r="I1" s="37" t="s">
        <v>42</v>
      </c>
      <c r="J1" s="73"/>
    </row>
    <row r="2" spans="1:10" ht="33" x14ac:dyDescent="0.25">
      <c r="A2" s="33" t="s">
        <v>6</v>
      </c>
      <c r="B2" s="4" t="s">
        <v>37</v>
      </c>
      <c r="C2" s="5" t="s">
        <v>47</v>
      </c>
      <c r="D2" s="4" t="s">
        <v>7</v>
      </c>
      <c r="E2" s="16"/>
      <c r="F2" s="16"/>
      <c r="G2" s="16"/>
      <c r="H2" s="16"/>
      <c r="I2" s="16"/>
      <c r="J2" s="26"/>
    </row>
    <row r="3" spans="1:10" ht="33" x14ac:dyDescent="0.25">
      <c r="A3" s="33" t="s">
        <v>6</v>
      </c>
      <c r="B3" s="7" t="s">
        <v>37</v>
      </c>
      <c r="C3" s="8" t="s">
        <v>48</v>
      </c>
      <c r="D3" s="9" t="s">
        <v>8</v>
      </c>
      <c r="E3" s="16"/>
      <c r="F3" s="16"/>
      <c r="G3" s="16"/>
      <c r="H3" s="16"/>
      <c r="I3" s="16"/>
      <c r="J3" s="26"/>
    </row>
    <row r="4" spans="1:10" ht="33" x14ac:dyDescent="0.25">
      <c r="A4" s="33" t="s">
        <v>6</v>
      </c>
      <c r="B4" s="12" t="s">
        <v>37</v>
      </c>
      <c r="C4" s="13" t="s">
        <v>49</v>
      </c>
      <c r="D4" s="12" t="s">
        <v>9</v>
      </c>
      <c r="E4" s="16"/>
      <c r="F4" s="16"/>
      <c r="G4" s="16"/>
      <c r="H4" s="16"/>
      <c r="I4" s="16"/>
      <c r="J4" s="26"/>
    </row>
    <row r="5" spans="1:10" ht="49.5" x14ac:dyDescent="0.25">
      <c r="A5" s="33" t="s">
        <v>6</v>
      </c>
      <c r="B5" s="7" t="s">
        <v>37</v>
      </c>
      <c r="C5" s="8" t="s">
        <v>50</v>
      </c>
      <c r="D5" s="9" t="s">
        <v>10</v>
      </c>
      <c r="E5" s="16"/>
      <c r="F5" s="16"/>
      <c r="G5" s="16"/>
      <c r="H5" s="16"/>
      <c r="I5" s="16"/>
      <c r="J5" s="26"/>
    </row>
    <row r="6" spans="1:10" ht="33" x14ac:dyDescent="0.25">
      <c r="A6" s="33" t="s">
        <v>6</v>
      </c>
      <c r="B6" s="12" t="s">
        <v>37</v>
      </c>
      <c r="C6" s="13" t="s">
        <v>51</v>
      </c>
      <c r="D6" s="15" t="s">
        <v>7</v>
      </c>
      <c r="E6" s="16"/>
      <c r="F6" s="16"/>
      <c r="G6" s="16"/>
      <c r="H6" s="16"/>
      <c r="I6" s="16"/>
      <c r="J6" s="26"/>
    </row>
    <row r="7" spans="1:10" ht="33" x14ac:dyDescent="0.25">
      <c r="A7" s="12" t="s">
        <v>11</v>
      </c>
      <c r="B7" s="7" t="s">
        <v>37</v>
      </c>
      <c r="C7" s="14" t="s">
        <v>52</v>
      </c>
      <c r="D7" s="15" t="s">
        <v>10</v>
      </c>
      <c r="E7" s="16"/>
      <c r="F7" s="16"/>
      <c r="G7" s="16"/>
      <c r="H7" s="16"/>
      <c r="I7" s="16"/>
      <c r="J7" s="26"/>
    </row>
    <row r="8" spans="1:10" ht="33" x14ac:dyDescent="0.3">
      <c r="A8" s="12" t="s">
        <v>11</v>
      </c>
      <c r="B8" s="7" t="s">
        <v>53</v>
      </c>
      <c r="C8" s="34" t="s">
        <v>54</v>
      </c>
      <c r="D8" s="15" t="s">
        <v>7</v>
      </c>
      <c r="E8" s="16"/>
      <c r="F8" s="16"/>
      <c r="G8" s="16"/>
      <c r="H8" s="16"/>
      <c r="I8" s="16"/>
    </row>
    <row r="9" spans="1:10" x14ac:dyDescent="0.3">
      <c r="A9" s="12" t="s">
        <v>11</v>
      </c>
      <c r="B9" s="7" t="s">
        <v>53</v>
      </c>
      <c r="C9" s="22" t="s">
        <v>55</v>
      </c>
      <c r="D9" s="12" t="s">
        <v>7</v>
      </c>
      <c r="E9" s="16"/>
      <c r="F9" s="16"/>
      <c r="G9" s="16"/>
      <c r="H9" s="16"/>
      <c r="I9" s="16"/>
    </row>
    <row r="10" spans="1:10" ht="33" x14ac:dyDescent="0.25">
      <c r="A10" s="12" t="s">
        <v>11</v>
      </c>
      <c r="B10" s="7" t="s">
        <v>53</v>
      </c>
      <c r="C10" s="30" t="s">
        <v>56</v>
      </c>
      <c r="D10" s="9" t="s">
        <v>7</v>
      </c>
      <c r="E10" s="16"/>
      <c r="F10" s="16"/>
      <c r="G10" s="16"/>
      <c r="H10" s="16"/>
      <c r="I10" s="16"/>
    </row>
    <row r="11" spans="1:10" x14ac:dyDescent="0.25">
      <c r="A11" s="12" t="s">
        <v>11</v>
      </c>
      <c r="B11" s="7" t="s">
        <v>53</v>
      </c>
      <c r="C11" s="30" t="s">
        <v>57</v>
      </c>
      <c r="D11" s="12" t="s">
        <v>7</v>
      </c>
      <c r="E11" s="16"/>
      <c r="F11" s="16"/>
      <c r="G11" s="16"/>
      <c r="H11" s="16"/>
      <c r="I11" s="16"/>
    </row>
    <row r="12" spans="1:10" ht="49.5" x14ac:dyDescent="0.25">
      <c r="A12" s="12" t="s">
        <v>11</v>
      </c>
      <c r="B12" s="7" t="s">
        <v>53</v>
      </c>
      <c r="C12" s="32" t="s">
        <v>58</v>
      </c>
      <c r="D12" s="9" t="s">
        <v>7</v>
      </c>
      <c r="E12" s="16"/>
      <c r="F12" s="16"/>
      <c r="G12" s="16"/>
      <c r="H12" s="16"/>
      <c r="I12" s="16"/>
    </row>
    <row r="13" spans="1:10" ht="49.5" x14ac:dyDescent="0.25">
      <c r="A13" s="29" t="s">
        <v>12</v>
      </c>
      <c r="B13" s="12" t="s">
        <v>53</v>
      </c>
      <c r="C13" s="13" t="s">
        <v>59</v>
      </c>
      <c r="D13" s="17"/>
      <c r="E13" s="16"/>
      <c r="F13" s="16"/>
      <c r="G13" s="16"/>
      <c r="H13" s="16"/>
      <c r="I13" s="16"/>
    </row>
    <row r="14" spans="1:10" ht="33" x14ac:dyDescent="0.25">
      <c r="A14" s="30" t="s">
        <v>12</v>
      </c>
      <c r="B14" s="7" t="s">
        <v>53</v>
      </c>
      <c r="C14" s="8" t="s">
        <v>60</v>
      </c>
      <c r="D14" s="17" t="s">
        <v>14</v>
      </c>
      <c r="E14" s="16"/>
      <c r="F14" s="16"/>
      <c r="G14" s="16"/>
      <c r="H14" s="16"/>
      <c r="I14" s="16"/>
    </row>
    <row r="15" spans="1:10" ht="33" x14ac:dyDescent="0.25">
      <c r="A15" s="30" t="s">
        <v>12</v>
      </c>
      <c r="B15" s="7" t="s">
        <v>53</v>
      </c>
      <c r="C15" s="8" t="s">
        <v>61</v>
      </c>
      <c r="D15" s="17"/>
      <c r="E15" s="40"/>
      <c r="F15" s="40"/>
      <c r="G15" s="40"/>
      <c r="H15" s="40"/>
      <c r="I15" s="40"/>
    </row>
    <row r="16" spans="1:10" ht="33" x14ac:dyDescent="0.25">
      <c r="A16" s="29" t="s">
        <v>12</v>
      </c>
      <c r="B16" s="12" t="s">
        <v>53</v>
      </c>
      <c r="C16" s="13" t="s">
        <v>62</v>
      </c>
      <c r="D16" s="17"/>
      <c r="E16" s="40"/>
      <c r="F16" s="40"/>
      <c r="G16" s="40"/>
      <c r="H16" s="40"/>
      <c r="I16" s="40"/>
    </row>
    <row r="17" spans="1:9" ht="33" x14ac:dyDescent="0.25">
      <c r="A17" s="30" t="s">
        <v>43</v>
      </c>
      <c r="B17" s="7" t="s">
        <v>53</v>
      </c>
      <c r="C17" s="29" t="s">
        <v>63</v>
      </c>
      <c r="D17" s="17" t="s">
        <v>14</v>
      </c>
      <c r="E17" s="40"/>
      <c r="F17" s="40"/>
      <c r="G17" s="40"/>
      <c r="H17" s="40"/>
      <c r="I17" s="40"/>
    </row>
    <row r="18" spans="1:9" ht="33" x14ac:dyDescent="0.25">
      <c r="A18" s="30" t="s">
        <v>43</v>
      </c>
      <c r="B18" s="7" t="s">
        <v>37</v>
      </c>
      <c r="C18" s="29" t="s">
        <v>64</v>
      </c>
      <c r="D18" s="17"/>
      <c r="E18" s="40"/>
      <c r="F18" s="40"/>
      <c r="G18" s="40"/>
      <c r="H18" s="40"/>
      <c r="I18" s="40"/>
    </row>
    <row r="19" spans="1:9" ht="49.5" x14ac:dyDescent="0.3">
      <c r="A19" s="30" t="s">
        <v>43</v>
      </c>
      <c r="B19" s="7" t="s">
        <v>37</v>
      </c>
      <c r="C19" s="20" t="s">
        <v>65</v>
      </c>
      <c r="D19" s="17"/>
      <c r="E19" s="40"/>
      <c r="F19" s="40"/>
      <c r="G19" s="40"/>
      <c r="H19" s="40"/>
      <c r="I19" s="40"/>
    </row>
    <row r="20" spans="1:9" ht="33" x14ac:dyDescent="0.25">
      <c r="A20" s="30" t="s">
        <v>43</v>
      </c>
      <c r="B20" s="7" t="s">
        <v>37</v>
      </c>
      <c r="C20" s="29" t="s">
        <v>66</v>
      </c>
      <c r="D20" s="17"/>
      <c r="E20" s="40"/>
      <c r="F20" s="40"/>
      <c r="G20" s="40"/>
      <c r="H20" s="40"/>
      <c r="I20" s="40"/>
    </row>
    <row r="21" spans="1:9" ht="33" x14ac:dyDescent="0.25">
      <c r="A21" s="29" t="s">
        <v>13</v>
      </c>
      <c r="B21" s="7" t="s">
        <v>53</v>
      </c>
      <c r="C21" s="6" t="s">
        <v>67</v>
      </c>
      <c r="D21" s="17"/>
      <c r="E21" s="40"/>
      <c r="F21" s="40"/>
      <c r="G21" s="40"/>
      <c r="H21" s="40"/>
      <c r="I21" s="40"/>
    </row>
    <row r="22" spans="1:9" ht="33" x14ac:dyDescent="0.25">
      <c r="A22" s="29" t="s">
        <v>13</v>
      </c>
      <c r="B22" s="7" t="s">
        <v>53</v>
      </c>
      <c r="C22" s="11" t="s">
        <v>68</v>
      </c>
      <c r="D22" s="17"/>
      <c r="E22" s="40"/>
      <c r="F22" s="40"/>
      <c r="G22" s="40"/>
      <c r="H22" s="40"/>
      <c r="I22" s="40"/>
    </row>
    <row r="23" spans="1:9" ht="33" x14ac:dyDescent="0.25">
      <c r="A23" s="29" t="s">
        <v>13</v>
      </c>
      <c r="B23" s="7" t="s">
        <v>53</v>
      </c>
      <c r="C23" s="6" t="s">
        <v>69</v>
      </c>
      <c r="D23" s="17"/>
      <c r="E23" s="40"/>
      <c r="F23" s="40"/>
      <c r="G23" s="40"/>
      <c r="H23" s="40"/>
      <c r="I23" s="40"/>
    </row>
    <row r="24" spans="1:9" ht="33" x14ac:dyDescent="0.25">
      <c r="A24" s="29" t="s">
        <v>13</v>
      </c>
      <c r="B24" s="7" t="s">
        <v>53</v>
      </c>
      <c r="C24" s="11" t="s">
        <v>70</v>
      </c>
      <c r="D24" s="17" t="s">
        <v>14</v>
      </c>
      <c r="E24" s="40"/>
      <c r="F24" s="40"/>
      <c r="G24" s="40"/>
      <c r="H24" s="40"/>
      <c r="I24" s="40"/>
    </row>
    <row r="25" spans="1:9" ht="33" x14ac:dyDescent="0.25">
      <c r="A25" s="29" t="s">
        <v>13</v>
      </c>
      <c r="B25" s="7" t="s">
        <v>53</v>
      </c>
      <c r="C25" s="6" t="s">
        <v>71</v>
      </c>
      <c r="D25" s="17"/>
      <c r="E25" s="40"/>
      <c r="F25" s="40"/>
      <c r="G25" s="40"/>
      <c r="H25" s="40"/>
      <c r="I25" s="40"/>
    </row>
    <row r="26" spans="1:9" ht="38.25" x14ac:dyDescent="0.25">
      <c r="A26" s="29" t="s">
        <v>13</v>
      </c>
      <c r="B26" s="7" t="s">
        <v>53</v>
      </c>
      <c r="C26" s="28" t="s">
        <v>72</v>
      </c>
      <c r="D26" s="17" t="s">
        <v>16</v>
      </c>
      <c r="E26" s="40"/>
      <c r="F26" s="40"/>
      <c r="G26" s="40"/>
      <c r="H26" s="40"/>
      <c r="I26" s="40"/>
    </row>
    <row r="27" spans="1:9" ht="25.5" x14ac:dyDescent="0.25">
      <c r="A27" s="29" t="s">
        <v>15</v>
      </c>
      <c r="B27" s="7" t="s">
        <v>53</v>
      </c>
      <c r="C27" s="27" t="s">
        <v>73</v>
      </c>
      <c r="D27" s="17"/>
      <c r="E27" s="40"/>
      <c r="F27" s="40"/>
      <c r="G27" s="40"/>
      <c r="H27" s="40"/>
      <c r="I27" s="40"/>
    </row>
    <row r="28" spans="1:9" ht="49.5" x14ac:dyDescent="0.25">
      <c r="A28" s="29" t="s">
        <v>18</v>
      </c>
      <c r="B28" s="7" t="s">
        <v>53</v>
      </c>
      <c r="C28" s="8" t="s">
        <v>74</v>
      </c>
      <c r="D28" s="17" t="s">
        <v>14</v>
      </c>
      <c r="E28" s="40"/>
      <c r="F28" s="40"/>
      <c r="G28" s="40"/>
      <c r="H28" s="40"/>
      <c r="I28" s="40"/>
    </row>
    <row r="29" spans="1:9" x14ac:dyDescent="0.25">
      <c r="A29" s="30" t="s">
        <v>44</v>
      </c>
      <c r="B29" s="7" t="s">
        <v>53</v>
      </c>
      <c r="C29" s="8" t="s">
        <v>75</v>
      </c>
      <c r="D29" s="17" t="s">
        <v>17</v>
      </c>
      <c r="E29" s="40"/>
      <c r="F29" s="40"/>
      <c r="G29" s="40"/>
      <c r="H29" s="40"/>
      <c r="I29" s="40"/>
    </row>
    <row r="30" spans="1:9" ht="49.5" x14ac:dyDescent="0.25">
      <c r="A30" s="29" t="s">
        <v>44</v>
      </c>
      <c r="B30" s="12" t="s">
        <v>53</v>
      </c>
      <c r="C30" s="13" t="s">
        <v>76</v>
      </c>
      <c r="D30" s="17"/>
      <c r="E30" s="40"/>
      <c r="F30" s="40"/>
      <c r="G30" s="40"/>
      <c r="H30" s="40"/>
      <c r="I30" s="40"/>
    </row>
    <row r="31" spans="1:9" ht="33" x14ac:dyDescent="0.25">
      <c r="A31" s="29" t="s">
        <v>44</v>
      </c>
      <c r="B31" s="12"/>
      <c r="C31" s="13" t="s">
        <v>77</v>
      </c>
      <c r="D31" s="17" t="s">
        <v>16</v>
      </c>
      <c r="E31" s="40"/>
      <c r="F31" s="40"/>
      <c r="G31" s="40"/>
      <c r="H31" s="40"/>
      <c r="I31" s="40"/>
    </row>
    <row r="32" spans="1:9" ht="33" x14ac:dyDescent="0.25">
      <c r="A32" s="30" t="s">
        <v>44</v>
      </c>
      <c r="B32" s="7" t="s">
        <v>53</v>
      </c>
      <c r="C32" s="8" t="s">
        <v>78</v>
      </c>
      <c r="D32" s="17"/>
      <c r="E32" s="40"/>
      <c r="F32" s="40"/>
      <c r="G32" s="40"/>
      <c r="H32" s="40"/>
      <c r="I32" s="40"/>
    </row>
    <row r="33" spans="1:9" ht="33" x14ac:dyDescent="0.25">
      <c r="A33" s="29" t="s">
        <v>44</v>
      </c>
      <c r="B33" s="12" t="s">
        <v>53</v>
      </c>
      <c r="C33" s="19" t="s">
        <v>79</v>
      </c>
      <c r="D33" s="17" t="s">
        <v>10</v>
      </c>
      <c r="E33" s="40"/>
      <c r="F33" s="40"/>
      <c r="G33" s="40"/>
      <c r="H33" s="40"/>
      <c r="I33" s="40"/>
    </row>
    <row r="34" spans="1:9" x14ac:dyDescent="0.25">
      <c r="A34" s="30" t="s">
        <v>44</v>
      </c>
      <c r="B34" s="12"/>
      <c r="C34" s="13" t="s">
        <v>80</v>
      </c>
      <c r="D34" s="17" t="s">
        <v>7</v>
      </c>
      <c r="E34" s="40"/>
      <c r="F34" s="40"/>
      <c r="G34" s="40"/>
      <c r="H34" s="40"/>
      <c r="I34" s="40"/>
    </row>
    <row r="35" spans="1:9" x14ac:dyDescent="0.25">
      <c r="A35" s="30" t="s">
        <v>44</v>
      </c>
      <c r="B35" s="7" t="s">
        <v>53</v>
      </c>
      <c r="C35" s="8" t="s">
        <v>81</v>
      </c>
      <c r="D35" s="17" t="s">
        <v>7</v>
      </c>
      <c r="E35" s="40"/>
      <c r="F35" s="40"/>
      <c r="G35" s="40"/>
      <c r="H35" s="40"/>
      <c r="I35" s="40"/>
    </row>
    <row r="36" spans="1:9" ht="49.5" x14ac:dyDescent="0.25">
      <c r="A36" s="29" t="s">
        <v>19</v>
      </c>
      <c r="B36" s="7" t="s">
        <v>37</v>
      </c>
      <c r="C36" s="13" t="s">
        <v>82</v>
      </c>
      <c r="D36" s="17" t="s">
        <v>7</v>
      </c>
      <c r="E36" s="40"/>
      <c r="F36" s="40"/>
      <c r="G36" s="40"/>
      <c r="H36" s="40"/>
      <c r="I36" s="40"/>
    </row>
    <row r="37" spans="1:9" ht="49.5" x14ac:dyDescent="0.25">
      <c r="A37" s="29" t="s">
        <v>19</v>
      </c>
      <c r="B37" s="7" t="s">
        <v>37</v>
      </c>
      <c r="C37" s="13" t="s">
        <v>83</v>
      </c>
      <c r="D37" s="17" t="s">
        <v>9</v>
      </c>
      <c r="E37" s="40"/>
      <c r="F37" s="40"/>
      <c r="G37" s="40"/>
      <c r="H37" s="40"/>
      <c r="I37" s="40"/>
    </row>
    <row r="38" spans="1:9" ht="49.5" x14ac:dyDescent="0.25">
      <c r="A38" s="29" t="s">
        <v>19</v>
      </c>
      <c r="B38" s="7" t="s">
        <v>37</v>
      </c>
      <c r="C38" s="13" t="s">
        <v>84</v>
      </c>
      <c r="D38" s="17" t="s">
        <v>7</v>
      </c>
      <c r="E38" s="40"/>
      <c r="F38" s="40"/>
      <c r="G38" s="40"/>
      <c r="H38" s="40"/>
      <c r="I38" s="40"/>
    </row>
    <row r="39" spans="1:9" ht="49.5" x14ac:dyDescent="0.3">
      <c r="A39" s="29" t="s">
        <v>19</v>
      </c>
      <c r="B39" s="7" t="s">
        <v>37</v>
      </c>
      <c r="C39" s="20" t="s">
        <v>85</v>
      </c>
      <c r="D39" s="17" t="s">
        <v>7</v>
      </c>
      <c r="E39" s="40"/>
      <c r="F39" s="40"/>
      <c r="G39" s="40"/>
      <c r="H39" s="40"/>
      <c r="I39" s="40"/>
    </row>
    <row r="40" spans="1:9" ht="49.5" x14ac:dyDescent="0.25">
      <c r="A40" s="29" t="s">
        <v>19</v>
      </c>
      <c r="B40" s="7" t="s">
        <v>37</v>
      </c>
      <c r="C40" s="8" t="s">
        <v>86</v>
      </c>
      <c r="D40" s="17" t="s">
        <v>7</v>
      </c>
      <c r="E40" s="40"/>
      <c r="F40" s="40"/>
      <c r="G40" s="40"/>
      <c r="H40" s="40"/>
      <c r="I40" s="40"/>
    </row>
    <row r="41" spans="1:9" ht="66" x14ac:dyDescent="0.25">
      <c r="A41" s="29" t="s">
        <v>19</v>
      </c>
      <c r="B41" s="7" t="s">
        <v>37</v>
      </c>
      <c r="C41" s="30" t="s">
        <v>87</v>
      </c>
      <c r="D41" s="17" t="s">
        <v>8</v>
      </c>
      <c r="E41" s="40"/>
      <c r="F41" s="40"/>
      <c r="G41" s="40"/>
      <c r="H41" s="40"/>
      <c r="I41" s="40"/>
    </row>
    <row r="42" spans="1:9" ht="49.5" x14ac:dyDescent="0.25">
      <c r="A42" s="29" t="s">
        <v>19</v>
      </c>
      <c r="B42" s="7" t="s">
        <v>37</v>
      </c>
      <c r="C42" s="30" t="s">
        <v>88</v>
      </c>
      <c r="D42" s="17" t="s">
        <v>10</v>
      </c>
      <c r="E42" s="40"/>
      <c r="F42" s="40"/>
      <c r="G42" s="40"/>
      <c r="H42" s="40"/>
      <c r="I42" s="40"/>
    </row>
    <row r="43" spans="1:9" ht="49.5" x14ac:dyDescent="0.25">
      <c r="A43" s="29" t="s">
        <v>19</v>
      </c>
      <c r="B43" s="7" t="s">
        <v>37</v>
      </c>
      <c r="C43" s="13" t="s">
        <v>89</v>
      </c>
      <c r="D43" s="17" t="s">
        <v>7</v>
      </c>
      <c r="E43" s="40"/>
      <c r="F43" s="40"/>
      <c r="G43" s="40"/>
      <c r="H43" s="40"/>
      <c r="I43" s="40"/>
    </row>
    <row r="44" spans="1:9" ht="49.5" x14ac:dyDescent="0.25">
      <c r="A44" s="29" t="s">
        <v>19</v>
      </c>
      <c r="B44" s="7" t="s">
        <v>37</v>
      </c>
      <c r="C44" s="13" t="s">
        <v>90</v>
      </c>
      <c r="D44" s="17" t="s">
        <v>7</v>
      </c>
      <c r="E44" s="40"/>
      <c r="F44" s="40"/>
      <c r="G44" s="40"/>
      <c r="H44" s="40"/>
      <c r="I44" s="40"/>
    </row>
    <row r="45" spans="1:9" ht="49.5" x14ac:dyDescent="0.25">
      <c r="A45" s="29" t="s">
        <v>19</v>
      </c>
      <c r="B45" s="7" t="s">
        <v>37</v>
      </c>
      <c r="C45" s="29" t="s">
        <v>91</v>
      </c>
      <c r="D45" s="17" t="s">
        <v>9</v>
      </c>
      <c r="E45" s="40"/>
      <c r="F45" s="40"/>
      <c r="G45" s="40"/>
      <c r="H45" s="40"/>
      <c r="I45" s="40"/>
    </row>
    <row r="46" spans="1:9" ht="49.5" x14ac:dyDescent="0.25">
      <c r="A46" s="29" t="s">
        <v>19</v>
      </c>
      <c r="B46" s="7" t="s">
        <v>37</v>
      </c>
      <c r="C46" s="8" t="s">
        <v>92</v>
      </c>
      <c r="D46" s="17" t="s">
        <v>10</v>
      </c>
      <c r="E46" s="40"/>
      <c r="F46" s="40"/>
      <c r="G46" s="40"/>
      <c r="H46" s="40"/>
      <c r="I46" s="40"/>
    </row>
    <row r="47" spans="1:9" ht="82.5" x14ac:dyDescent="0.25">
      <c r="A47" s="29" t="s">
        <v>19</v>
      </c>
      <c r="B47" s="7" t="s">
        <v>37</v>
      </c>
      <c r="C47" s="13" t="s">
        <v>93</v>
      </c>
      <c r="D47" s="17" t="s">
        <v>7</v>
      </c>
      <c r="E47" s="40"/>
      <c r="F47" s="40"/>
      <c r="G47" s="40"/>
      <c r="H47" s="40"/>
      <c r="I47" s="40"/>
    </row>
    <row r="48" spans="1:9" ht="49.5" x14ac:dyDescent="0.25">
      <c r="A48" s="29" t="s">
        <v>19</v>
      </c>
      <c r="B48" s="7" t="s">
        <v>37</v>
      </c>
      <c r="C48" s="13" t="s">
        <v>94</v>
      </c>
      <c r="D48" s="17" t="s">
        <v>9</v>
      </c>
      <c r="E48" s="40"/>
      <c r="F48" s="40"/>
      <c r="G48" s="40"/>
      <c r="H48" s="40"/>
      <c r="I48" s="40"/>
    </row>
    <row r="49" spans="1:9" ht="49.5" x14ac:dyDescent="0.25">
      <c r="A49" s="29" t="s">
        <v>19</v>
      </c>
      <c r="B49" s="7" t="s">
        <v>37</v>
      </c>
      <c r="C49" s="13" t="s">
        <v>95</v>
      </c>
      <c r="D49" s="17" t="s">
        <v>7</v>
      </c>
      <c r="E49" s="40"/>
      <c r="F49" s="40"/>
      <c r="G49" s="40"/>
      <c r="H49" s="40"/>
      <c r="I49" s="40"/>
    </row>
    <row r="50" spans="1:9" ht="49.5" x14ac:dyDescent="0.25">
      <c r="A50" s="29" t="s">
        <v>19</v>
      </c>
      <c r="B50" s="7" t="s">
        <v>37</v>
      </c>
      <c r="C50" s="29" t="s">
        <v>96</v>
      </c>
      <c r="D50" s="17" t="s">
        <v>9</v>
      </c>
      <c r="E50" s="40"/>
      <c r="F50" s="40"/>
      <c r="G50" s="40"/>
      <c r="H50" s="40"/>
      <c r="I50" s="40"/>
    </row>
    <row r="51" spans="1:9" ht="49.5" x14ac:dyDescent="0.25">
      <c r="A51" s="29" t="s">
        <v>19</v>
      </c>
      <c r="B51" s="7" t="s">
        <v>37</v>
      </c>
      <c r="C51" s="13" t="s">
        <v>97</v>
      </c>
      <c r="D51" s="17" t="s">
        <v>10</v>
      </c>
      <c r="E51" s="40"/>
      <c r="F51" s="40"/>
      <c r="G51" s="40"/>
      <c r="H51" s="40"/>
      <c r="I51" s="40"/>
    </row>
    <row r="52" spans="1:9" ht="33" x14ac:dyDescent="0.3">
      <c r="A52" s="30" t="s">
        <v>20</v>
      </c>
      <c r="B52" s="17" t="s">
        <v>53</v>
      </c>
      <c r="C52" s="20" t="s">
        <v>98</v>
      </c>
      <c r="D52" s="17" t="s">
        <v>9</v>
      </c>
      <c r="E52" s="40"/>
      <c r="F52" s="40"/>
      <c r="G52" s="40"/>
      <c r="H52" s="40"/>
      <c r="I52" s="40"/>
    </row>
    <row r="53" spans="1:9" x14ac:dyDescent="0.25">
      <c r="A53" s="30" t="s">
        <v>21</v>
      </c>
      <c r="B53" s="7" t="s">
        <v>53</v>
      </c>
      <c r="C53" s="28" t="s">
        <v>99</v>
      </c>
      <c r="D53" s="17" t="s">
        <v>7</v>
      </c>
      <c r="E53" s="40"/>
      <c r="F53" s="40"/>
      <c r="G53" s="40"/>
      <c r="H53" s="40"/>
      <c r="I53" s="40"/>
    </row>
    <row r="54" spans="1:9" ht="25.5" x14ac:dyDescent="0.25">
      <c r="A54" s="30" t="s">
        <v>21</v>
      </c>
      <c r="B54" s="7" t="s">
        <v>53</v>
      </c>
      <c r="C54" s="28" t="s">
        <v>100</v>
      </c>
      <c r="D54" s="17" t="s">
        <v>7</v>
      </c>
      <c r="E54" s="40"/>
      <c r="F54" s="40"/>
      <c r="G54" s="40"/>
      <c r="H54" s="40"/>
      <c r="I54" s="40"/>
    </row>
    <row r="55" spans="1:9" ht="63.75" x14ac:dyDescent="0.25">
      <c r="A55" s="30" t="s">
        <v>21</v>
      </c>
      <c r="B55" s="7" t="s">
        <v>36</v>
      </c>
      <c r="C55" s="27" t="s">
        <v>22</v>
      </c>
      <c r="D55" s="17" t="s">
        <v>8</v>
      </c>
      <c r="E55" s="40"/>
      <c r="F55" s="40"/>
      <c r="G55" s="40"/>
      <c r="H55" s="40"/>
      <c r="I55" s="40"/>
    </row>
    <row r="56" spans="1:9" ht="33" x14ac:dyDescent="0.25">
      <c r="A56" s="30" t="s">
        <v>21</v>
      </c>
      <c r="B56" s="7" t="s">
        <v>36</v>
      </c>
      <c r="C56" s="28" t="s">
        <v>101</v>
      </c>
      <c r="D56" s="17" t="s">
        <v>7</v>
      </c>
      <c r="E56" s="40"/>
      <c r="F56" s="40"/>
      <c r="G56" s="40"/>
      <c r="H56" s="40"/>
      <c r="I56" s="40"/>
    </row>
    <row r="57" spans="1:9" ht="51" x14ac:dyDescent="0.25">
      <c r="A57" s="30" t="s">
        <v>21</v>
      </c>
      <c r="B57" s="7" t="s">
        <v>36</v>
      </c>
      <c r="C57" s="27" t="s">
        <v>24</v>
      </c>
      <c r="D57" s="17" t="s">
        <v>7</v>
      </c>
      <c r="E57" s="40"/>
      <c r="F57" s="40"/>
      <c r="G57" s="40"/>
      <c r="H57" s="40"/>
      <c r="I57" s="40"/>
    </row>
    <row r="58" spans="1:9" ht="33" x14ac:dyDescent="0.25">
      <c r="A58" s="30" t="s">
        <v>21</v>
      </c>
      <c r="B58" s="7" t="s">
        <v>36</v>
      </c>
      <c r="C58" s="27" t="s">
        <v>25</v>
      </c>
      <c r="D58" s="17" t="s">
        <v>8</v>
      </c>
      <c r="E58" s="40"/>
      <c r="F58" s="40"/>
      <c r="G58" s="40"/>
      <c r="H58" s="40"/>
      <c r="I58" s="40"/>
    </row>
    <row r="59" spans="1:9" ht="33" x14ac:dyDescent="0.25">
      <c r="A59" s="30" t="s">
        <v>21</v>
      </c>
      <c r="B59" s="7" t="s">
        <v>36</v>
      </c>
      <c r="C59" s="27" t="s">
        <v>102</v>
      </c>
      <c r="D59" s="17" t="s">
        <v>7</v>
      </c>
      <c r="E59" s="40"/>
      <c r="F59" s="40"/>
      <c r="G59" s="40"/>
      <c r="H59" s="40"/>
      <c r="I59" s="40"/>
    </row>
    <row r="60" spans="1:9" ht="33" x14ac:dyDescent="0.25">
      <c r="A60" s="30" t="s">
        <v>21</v>
      </c>
      <c r="B60" s="7" t="s">
        <v>36</v>
      </c>
      <c r="C60" s="27" t="s">
        <v>103</v>
      </c>
      <c r="D60" s="17" t="s">
        <v>7</v>
      </c>
      <c r="E60" s="40"/>
      <c r="F60" s="40"/>
      <c r="G60" s="40"/>
      <c r="H60" s="40"/>
      <c r="I60" s="40"/>
    </row>
    <row r="61" spans="1:9" ht="33" x14ac:dyDescent="0.25">
      <c r="A61" s="12" t="s">
        <v>26</v>
      </c>
      <c r="B61" s="7" t="s">
        <v>37</v>
      </c>
      <c r="C61" s="23" t="s">
        <v>104</v>
      </c>
      <c r="D61" s="17"/>
      <c r="E61" s="40"/>
      <c r="F61" s="40"/>
      <c r="G61" s="40"/>
      <c r="H61" s="40"/>
      <c r="I61" s="40"/>
    </row>
    <row r="62" spans="1:9" ht="33" x14ac:dyDescent="0.25">
      <c r="A62" s="12" t="s">
        <v>26</v>
      </c>
      <c r="B62" s="7" t="s">
        <v>37</v>
      </c>
      <c r="C62" s="8" t="s">
        <v>105</v>
      </c>
      <c r="D62" s="17" t="s">
        <v>23</v>
      </c>
      <c r="E62" s="40"/>
      <c r="F62" s="40"/>
      <c r="G62" s="40"/>
      <c r="H62" s="40"/>
      <c r="I62" s="40"/>
    </row>
    <row r="63" spans="1:9" ht="49.5" x14ac:dyDescent="0.3">
      <c r="A63" s="12" t="s">
        <v>26</v>
      </c>
      <c r="B63" s="7" t="s">
        <v>37</v>
      </c>
      <c r="C63" s="18" t="s">
        <v>106</v>
      </c>
      <c r="D63" s="17" t="s">
        <v>14</v>
      </c>
      <c r="E63" s="40"/>
      <c r="F63" s="40"/>
      <c r="G63" s="40"/>
      <c r="H63" s="40"/>
      <c r="I63" s="40"/>
    </row>
    <row r="64" spans="1:9" ht="49.5" x14ac:dyDescent="0.25">
      <c r="A64" s="12" t="s">
        <v>26</v>
      </c>
      <c r="B64" s="7" t="s">
        <v>37</v>
      </c>
      <c r="C64" s="23" t="s">
        <v>107</v>
      </c>
      <c r="D64" s="17" t="s">
        <v>14</v>
      </c>
      <c r="E64" s="40"/>
      <c r="F64" s="40"/>
      <c r="G64" s="40"/>
      <c r="H64" s="40"/>
      <c r="I64" s="40"/>
    </row>
    <row r="65" spans="1:9" ht="33" x14ac:dyDescent="0.3">
      <c r="A65" s="12" t="s">
        <v>26</v>
      </c>
      <c r="B65" s="7" t="s">
        <v>37</v>
      </c>
      <c r="C65" s="18" t="s">
        <v>108</v>
      </c>
      <c r="D65" s="17"/>
      <c r="E65" s="40"/>
      <c r="F65" s="40"/>
      <c r="G65" s="40"/>
      <c r="H65" s="40"/>
      <c r="I65" s="40"/>
    </row>
    <row r="66" spans="1:9" ht="33" x14ac:dyDescent="0.25">
      <c r="A66" s="12" t="s">
        <v>26</v>
      </c>
      <c r="B66" s="7" t="s">
        <v>53</v>
      </c>
      <c r="C66" s="14" t="s">
        <v>109</v>
      </c>
      <c r="D66" s="17" t="s">
        <v>14</v>
      </c>
      <c r="E66" s="40"/>
      <c r="F66" s="40"/>
      <c r="G66" s="40"/>
      <c r="H66" s="40"/>
      <c r="I66" s="40"/>
    </row>
    <row r="67" spans="1:9" x14ac:dyDescent="0.3">
      <c r="A67" s="12" t="s">
        <v>26</v>
      </c>
      <c r="B67" s="7" t="s">
        <v>53</v>
      </c>
      <c r="C67" s="34" t="s">
        <v>110</v>
      </c>
      <c r="D67" s="17"/>
      <c r="E67" s="40"/>
      <c r="F67" s="40"/>
      <c r="G67" s="40"/>
      <c r="H67" s="40"/>
      <c r="I67" s="40"/>
    </row>
    <row r="68" spans="1:9" ht="49.5" x14ac:dyDescent="0.3">
      <c r="A68" s="12" t="s">
        <v>26</v>
      </c>
      <c r="B68" s="7" t="s">
        <v>53</v>
      </c>
      <c r="C68" s="34" t="s">
        <v>111</v>
      </c>
      <c r="D68" s="7" t="s">
        <v>7</v>
      </c>
      <c r="E68" s="40"/>
      <c r="F68" s="40"/>
      <c r="G68" s="40"/>
      <c r="H68" s="40"/>
      <c r="I68" s="40"/>
    </row>
    <row r="69" spans="1:9" ht="33" x14ac:dyDescent="0.25">
      <c r="A69" s="12" t="s">
        <v>26</v>
      </c>
      <c r="B69" s="7" t="s">
        <v>53</v>
      </c>
      <c r="C69" s="23" t="s">
        <v>112</v>
      </c>
      <c r="D69" s="17" t="s">
        <v>7</v>
      </c>
      <c r="E69" s="40"/>
      <c r="F69" s="40"/>
      <c r="G69" s="40"/>
      <c r="H69" s="40"/>
      <c r="I69" s="40"/>
    </row>
    <row r="70" spans="1:9" ht="49.5" x14ac:dyDescent="0.25">
      <c r="A70" s="12" t="s">
        <v>27</v>
      </c>
      <c r="B70" s="7" t="s">
        <v>53</v>
      </c>
      <c r="C70" s="14" t="s">
        <v>113</v>
      </c>
      <c r="D70" s="7" t="s">
        <v>10</v>
      </c>
      <c r="E70" s="40"/>
      <c r="F70" s="40"/>
      <c r="G70" s="40"/>
      <c r="H70" s="40"/>
      <c r="I70" s="40"/>
    </row>
    <row r="71" spans="1:9" ht="33" x14ac:dyDescent="0.25">
      <c r="A71" s="12" t="s">
        <v>27</v>
      </c>
      <c r="B71" s="7" t="s">
        <v>37</v>
      </c>
      <c r="C71" s="30" t="s">
        <v>114</v>
      </c>
      <c r="D71" s="17" t="s">
        <v>7</v>
      </c>
      <c r="E71" s="40"/>
      <c r="F71" s="40"/>
      <c r="G71" s="40"/>
      <c r="H71" s="40"/>
      <c r="I71" s="40"/>
    </row>
    <row r="72" spans="1:9" ht="33" x14ac:dyDescent="0.25">
      <c r="A72" s="12" t="s">
        <v>27</v>
      </c>
      <c r="B72" s="7" t="s">
        <v>53</v>
      </c>
      <c r="C72" s="14" t="s">
        <v>115</v>
      </c>
      <c r="D72" s="7" t="s">
        <v>7</v>
      </c>
      <c r="E72" s="40"/>
      <c r="F72" s="40"/>
      <c r="G72" s="40"/>
      <c r="H72" s="40"/>
      <c r="I72" s="40"/>
    </row>
    <row r="73" spans="1:9" ht="33" x14ac:dyDescent="0.25">
      <c r="A73" s="30" t="s">
        <v>28</v>
      </c>
      <c r="B73" s="7" t="s">
        <v>53</v>
      </c>
      <c r="C73" s="8" t="s">
        <v>116</v>
      </c>
      <c r="D73" s="17" t="s">
        <v>7</v>
      </c>
      <c r="E73" s="40"/>
      <c r="F73" s="40"/>
      <c r="G73" s="40"/>
      <c r="H73" s="40"/>
      <c r="I73" s="40"/>
    </row>
    <row r="74" spans="1:9" ht="33" x14ac:dyDescent="0.25">
      <c r="A74" s="30" t="s">
        <v>28</v>
      </c>
      <c r="B74" s="7" t="s">
        <v>37</v>
      </c>
      <c r="C74" s="13" t="s">
        <v>117</v>
      </c>
      <c r="D74" s="17" t="s">
        <v>7</v>
      </c>
      <c r="E74" s="40"/>
      <c r="F74" s="40"/>
      <c r="G74" s="40"/>
      <c r="H74" s="40"/>
      <c r="I74" s="40"/>
    </row>
    <row r="75" spans="1:9" ht="33" x14ac:dyDescent="0.25">
      <c r="A75" s="30" t="s">
        <v>28</v>
      </c>
      <c r="B75" s="7" t="s">
        <v>37</v>
      </c>
      <c r="C75" s="13" t="s">
        <v>118</v>
      </c>
      <c r="D75" s="17" t="s">
        <v>7</v>
      </c>
      <c r="E75" s="40"/>
      <c r="F75" s="40"/>
      <c r="G75" s="40"/>
      <c r="H75" s="40"/>
      <c r="I75" s="40"/>
    </row>
    <row r="76" spans="1:9" x14ac:dyDescent="0.3">
      <c r="A76" s="29" t="s">
        <v>29</v>
      </c>
      <c r="B76" s="7" t="s">
        <v>53</v>
      </c>
      <c r="C76" s="20" t="s">
        <v>119</v>
      </c>
      <c r="D76" s="17" t="s">
        <v>7</v>
      </c>
      <c r="E76" s="40"/>
      <c r="F76" s="40"/>
      <c r="G76" s="40"/>
      <c r="H76" s="40"/>
      <c r="I76" s="40"/>
    </row>
    <row r="77" spans="1:9" ht="33" x14ac:dyDescent="0.25">
      <c r="A77" s="30" t="s">
        <v>120</v>
      </c>
      <c r="B77" s="7" t="s">
        <v>37</v>
      </c>
      <c r="C77" s="29" t="s">
        <v>121</v>
      </c>
      <c r="D77" s="17" t="s">
        <v>10</v>
      </c>
      <c r="E77" s="40"/>
      <c r="F77" s="40"/>
      <c r="G77" s="40"/>
      <c r="H77" s="40"/>
      <c r="I77" s="40"/>
    </row>
    <row r="78" spans="1:9" ht="33" x14ac:dyDescent="0.25">
      <c r="A78" s="30" t="s">
        <v>120</v>
      </c>
      <c r="B78" s="7" t="s">
        <v>37</v>
      </c>
      <c r="C78" s="29" t="s">
        <v>122</v>
      </c>
      <c r="D78" s="17" t="s">
        <v>7</v>
      </c>
      <c r="E78" s="40"/>
      <c r="F78" s="40"/>
      <c r="G78" s="40"/>
      <c r="H78" s="40"/>
      <c r="I78" s="40"/>
    </row>
    <row r="79" spans="1:9" ht="33" x14ac:dyDescent="0.25">
      <c r="A79" s="30" t="s">
        <v>120</v>
      </c>
      <c r="B79" s="7" t="s">
        <v>37</v>
      </c>
      <c r="C79" s="29" t="s">
        <v>123</v>
      </c>
      <c r="D79" s="17" t="s">
        <v>30</v>
      </c>
      <c r="E79" s="40"/>
      <c r="F79" s="40"/>
      <c r="G79" s="40"/>
      <c r="H79" s="40"/>
      <c r="I79" s="40"/>
    </row>
    <row r="80" spans="1:9" ht="66" x14ac:dyDescent="0.25">
      <c r="A80" s="12" t="s">
        <v>31</v>
      </c>
      <c r="B80" s="7" t="s">
        <v>37</v>
      </c>
      <c r="C80" s="14" t="s">
        <v>124</v>
      </c>
      <c r="D80" s="17" t="s">
        <v>7</v>
      </c>
      <c r="E80" s="40"/>
      <c r="F80" s="40"/>
      <c r="G80" s="40"/>
      <c r="H80" s="40"/>
      <c r="I80" s="40"/>
    </row>
    <row r="81" spans="1:9" ht="49.5" x14ac:dyDescent="0.25">
      <c r="A81" s="29" t="s">
        <v>32</v>
      </c>
      <c r="B81" s="12" t="s">
        <v>53</v>
      </c>
      <c r="C81" s="14" t="s">
        <v>125</v>
      </c>
      <c r="D81" s="17" t="s">
        <v>7</v>
      </c>
      <c r="E81" s="40"/>
      <c r="F81" s="40"/>
      <c r="G81" s="40"/>
      <c r="H81" s="40"/>
      <c r="I81" s="40"/>
    </row>
    <row r="82" spans="1:9" ht="49.5" x14ac:dyDescent="0.25">
      <c r="A82" s="12" t="s">
        <v>33</v>
      </c>
      <c r="B82" s="7" t="s">
        <v>53</v>
      </c>
      <c r="C82" s="14" t="s">
        <v>126</v>
      </c>
      <c r="D82" s="17" t="s">
        <v>9</v>
      </c>
      <c r="E82" s="40"/>
      <c r="F82" s="40"/>
      <c r="G82" s="40"/>
      <c r="H82" s="40"/>
      <c r="I82" s="40"/>
    </row>
    <row r="83" spans="1:9" ht="33" x14ac:dyDescent="0.3">
      <c r="A83" s="12" t="s">
        <v>33</v>
      </c>
      <c r="B83" s="7" t="s">
        <v>53</v>
      </c>
      <c r="C83" s="22" t="s">
        <v>127</v>
      </c>
      <c r="D83" s="9" t="s">
        <v>7</v>
      </c>
      <c r="E83" s="39"/>
      <c r="F83" s="39"/>
      <c r="G83" s="39"/>
      <c r="H83" s="40"/>
      <c r="I83" s="40"/>
    </row>
    <row r="84" spans="1:9" ht="33" x14ac:dyDescent="0.25">
      <c r="A84" s="30" t="s">
        <v>45</v>
      </c>
      <c r="B84" s="7" t="s">
        <v>37</v>
      </c>
      <c r="C84" s="13" t="s">
        <v>128</v>
      </c>
      <c r="D84" s="15" t="s">
        <v>9</v>
      </c>
      <c r="E84" s="40"/>
      <c r="F84" s="40"/>
      <c r="G84" s="40"/>
      <c r="H84" s="40"/>
      <c r="I84" s="40"/>
    </row>
    <row r="85" spans="1:9" ht="33" x14ac:dyDescent="0.25">
      <c r="A85" s="30" t="s">
        <v>34</v>
      </c>
      <c r="B85" s="17" t="s">
        <v>37</v>
      </c>
      <c r="C85" s="13" t="s">
        <v>129</v>
      </c>
      <c r="D85" s="12" t="s">
        <v>9</v>
      </c>
      <c r="E85" s="41"/>
      <c r="F85" s="41"/>
      <c r="G85" s="41"/>
      <c r="H85" s="40"/>
      <c r="I85" s="40"/>
    </row>
    <row r="86" spans="1:9" ht="82.5" x14ac:dyDescent="0.25">
      <c r="A86" s="29" t="s">
        <v>35</v>
      </c>
      <c r="B86" s="7" t="s">
        <v>53</v>
      </c>
      <c r="C86" s="35" t="s">
        <v>130</v>
      </c>
      <c r="D86" s="9" t="s">
        <v>7</v>
      </c>
      <c r="E86" s="39"/>
      <c r="F86" s="39"/>
      <c r="G86" s="39"/>
      <c r="H86" s="40"/>
      <c r="I86" s="40"/>
    </row>
    <row r="87" spans="1:9" ht="49.5" x14ac:dyDescent="0.3">
      <c r="A87" s="29" t="s">
        <v>35</v>
      </c>
      <c r="B87" s="7" t="s">
        <v>53</v>
      </c>
      <c r="C87" s="20" t="s">
        <v>131</v>
      </c>
      <c r="D87" s="12" t="s">
        <v>8</v>
      </c>
      <c r="E87" s="41"/>
      <c r="F87" s="41"/>
      <c r="G87" s="41"/>
      <c r="H87" s="40"/>
      <c r="I87" s="40"/>
    </row>
    <row r="88" spans="1:9" ht="66" x14ac:dyDescent="0.3">
      <c r="A88" s="29" t="s">
        <v>35</v>
      </c>
      <c r="B88" s="7" t="s">
        <v>53</v>
      </c>
      <c r="C88" s="20" t="s">
        <v>132</v>
      </c>
      <c r="D88" s="9" t="s">
        <v>9</v>
      </c>
      <c r="E88" s="39"/>
      <c r="F88" s="39"/>
      <c r="G88" s="39"/>
      <c r="H88" s="40"/>
      <c r="I88" s="40"/>
    </row>
    <row r="89" spans="1:9" x14ac:dyDescent="0.3">
      <c r="A89" s="29" t="s">
        <v>35</v>
      </c>
      <c r="B89" s="7" t="s">
        <v>53</v>
      </c>
      <c r="C89" s="20" t="s">
        <v>133</v>
      </c>
      <c r="D89" s="15" t="s">
        <v>7</v>
      </c>
      <c r="E89" s="40"/>
      <c r="F89" s="40"/>
      <c r="G89" s="40"/>
      <c r="H89" s="40"/>
      <c r="I89" s="40"/>
    </row>
    <row r="90" spans="1:9" ht="33" x14ac:dyDescent="0.25">
      <c r="A90" s="29" t="s">
        <v>35</v>
      </c>
      <c r="B90" s="7" t="s">
        <v>37</v>
      </c>
      <c r="C90" s="29" t="s">
        <v>134</v>
      </c>
      <c r="D90" s="17" t="s">
        <v>7</v>
      </c>
      <c r="E90" s="40"/>
      <c r="F90" s="40"/>
      <c r="G90" s="40"/>
      <c r="H90" s="40"/>
      <c r="I90" s="40"/>
    </row>
    <row r="91" spans="1:9" ht="49.5" x14ac:dyDescent="0.3">
      <c r="A91" s="29" t="s">
        <v>35</v>
      </c>
      <c r="B91" s="7" t="s">
        <v>37</v>
      </c>
      <c r="C91" s="20" t="s">
        <v>135</v>
      </c>
      <c r="D91" s="17" t="s">
        <v>7</v>
      </c>
      <c r="E91" s="40"/>
      <c r="F91" s="40"/>
      <c r="G91" s="40"/>
      <c r="H91" s="40"/>
      <c r="I91" s="40"/>
    </row>
    <row r="92" spans="1:9" ht="66" x14ac:dyDescent="0.25">
      <c r="A92" s="30" t="s">
        <v>46</v>
      </c>
      <c r="B92" s="7" t="s">
        <v>53</v>
      </c>
      <c r="C92" s="8" t="s">
        <v>136</v>
      </c>
      <c r="D92" s="17" t="s">
        <v>10</v>
      </c>
      <c r="E92" s="40"/>
      <c r="F92" s="40"/>
      <c r="G92" s="40"/>
      <c r="H92" s="40"/>
      <c r="I92" s="40"/>
    </row>
    <row r="93" spans="1:9" ht="33" x14ac:dyDescent="0.25">
      <c r="A93" s="29" t="s">
        <v>46</v>
      </c>
      <c r="B93" s="12" t="s">
        <v>53</v>
      </c>
      <c r="C93" s="13" t="s">
        <v>137</v>
      </c>
      <c r="D93" s="17" t="s">
        <v>8</v>
      </c>
      <c r="E93" s="40"/>
      <c r="F93" s="40"/>
      <c r="G93" s="40"/>
      <c r="H93" s="40"/>
      <c r="I93" s="40"/>
    </row>
    <row r="94" spans="1:9" x14ac:dyDescent="0.3">
      <c r="A94" s="11"/>
      <c r="B94" s="12"/>
      <c r="C94" s="20"/>
      <c r="D94" s="17" t="s">
        <v>9</v>
      </c>
      <c r="E94" s="38"/>
      <c r="F94" s="38"/>
      <c r="G94" s="38"/>
    </row>
    <row r="95" spans="1:9" x14ac:dyDescent="0.25">
      <c r="A95" s="11"/>
      <c r="B95" s="12"/>
      <c r="C95" s="21"/>
      <c r="D95" s="17" t="s">
        <v>10</v>
      </c>
      <c r="E95" s="16"/>
      <c r="F95" s="16"/>
      <c r="G95" s="16"/>
    </row>
    <row r="96" spans="1:9" x14ac:dyDescent="0.3">
      <c r="A96" s="11"/>
      <c r="B96" s="12"/>
      <c r="C96" s="20"/>
      <c r="D96" s="17" t="s">
        <v>7</v>
      </c>
      <c r="E96" s="16"/>
      <c r="F96" s="16"/>
      <c r="G96" s="16"/>
    </row>
    <row r="97" spans="1:7" x14ac:dyDescent="0.3">
      <c r="A97" s="11"/>
      <c r="B97" s="12"/>
      <c r="C97" s="20"/>
      <c r="D97" s="17" t="s">
        <v>9</v>
      </c>
      <c r="E97" s="16"/>
      <c r="F97" s="16"/>
      <c r="G97" s="16"/>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97"/>
  <sheetViews>
    <sheetView zoomScale="80" zoomScaleNormal="80" workbookViewId="0">
      <pane xSplit="5" ySplit="3" topLeftCell="F88" activePane="bottomRight" state="frozen"/>
      <selection pane="topRight" activeCell="F1" sqref="F1"/>
      <selection pane="bottomLeft" activeCell="A4" sqref="A4"/>
      <selection pane="bottomRight" activeCell="J1" sqref="J1"/>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 min="10" max="10" width="20.7109375" customWidth="1"/>
  </cols>
  <sheetData>
    <row r="1" spans="1:10" ht="136.5" thickBot="1" x14ac:dyDescent="0.35">
      <c r="A1" s="1" t="s">
        <v>0</v>
      </c>
      <c r="B1" s="1" t="s">
        <v>1</v>
      </c>
      <c r="C1" s="1" t="s">
        <v>2</v>
      </c>
      <c r="D1" s="2" t="s">
        <v>3</v>
      </c>
      <c r="E1" s="37" t="s">
        <v>4</v>
      </c>
      <c r="F1" s="37" t="s">
        <v>5</v>
      </c>
      <c r="G1" s="37" t="s">
        <v>173</v>
      </c>
      <c r="H1" s="37" t="s">
        <v>41</v>
      </c>
      <c r="I1" s="37" t="s">
        <v>42</v>
      </c>
      <c r="J1" s="77"/>
    </row>
    <row r="2" spans="1:10" ht="33" x14ac:dyDescent="0.25">
      <c r="A2" s="33" t="s">
        <v>6</v>
      </c>
      <c r="B2" s="4" t="s">
        <v>37</v>
      </c>
      <c r="C2" s="5" t="s">
        <v>47</v>
      </c>
      <c r="D2" s="4" t="s">
        <v>7</v>
      </c>
      <c r="E2" s="12"/>
      <c r="F2" s="12"/>
      <c r="G2" s="12"/>
      <c r="H2" s="36"/>
      <c r="I2" s="36"/>
      <c r="J2" s="42"/>
    </row>
    <row r="3" spans="1:10" ht="33" x14ac:dyDescent="0.25">
      <c r="A3" s="33" t="s">
        <v>6</v>
      </c>
      <c r="B3" s="7" t="s">
        <v>37</v>
      </c>
      <c r="C3" s="8" t="s">
        <v>48</v>
      </c>
      <c r="D3" s="9" t="s">
        <v>8</v>
      </c>
      <c r="E3" s="9"/>
      <c r="F3" s="9"/>
      <c r="G3" s="9"/>
      <c r="H3" s="36"/>
      <c r="I3" s="36"/>
    </row>
    <row r="4" spans="1:10" ht="33" x14ac:dyDescent="0.25">
      <c r="A4" s="33" t="s">
        <v>6</v>
      </c>
      <c r="B4" s="12" t="s">
        <v>37</v>
      </c>
      <c r="C4" s="13" t="s">
        <v>49</v>
      </c>
      <c r="D4" s="12" t="s">
        <v>9</v>
      </c>
      <c r="E4" s="12"/>
      <c r="F4" s="12"/>
      <c r="G4" s="12"/>
      <c r="H4" s="36"/>
      <c r="I4" s="36"/>
    </row>
    <row r="5" spans="1:10" ht="49.5" x14ac:dyDescent="0.25">
      <c r="A5" s="33" t="s">
        <v>6</v>
      </c>
      <c r="B5" s="7" t="s">
        <v>37</v>
      </c>
      <c r="C5" s="8" t="s">
        <v>50</v>
      </c>
      <c r="D5" s="9" t="s">
        <v>10</v>
      </c>
      <c r="E5" s="9"/>
      <c r="F5" s="9"/>
      <c r="G5" s="9"/>
      <c r="H5" s="36"/>
      <c r="I5" s="36"/>
    </row>
    <row r="6" spans="1:10" ht="33" x14ac:dyDescent="0.25">
      <c r="A6" s="33" t="s">
        <v>6</v>
      </c>
      <c r="B6" s="12" t="s">
        <v>37</v>
      </c>
      <c r="C6" s="13" t="s">
        <v>51</v>
      </c>
      <c r="D6" s="15" t="s">
        <v>7</v>
      </c>
      <c r="E6" s="36"/>
      <c r="F6" s="36"/>
      <c r="G6" s="36"/>
      <c r="H6" s="36"/>
      <c r="I6" s="36"/>
    </row>
    <row r="7" spans="1:10" ht="33" x14ac:dyDescent="0.25">
      <c r="A7" s="12" t="s">
        <v>11</v>
      </c>
      <c r="B7" s="7" t="s">
        <v>37</v>
      </c>
      <c r="C7" s="14" t="s">
        <v>52</v>
      </c>
      <c r="D7" s="15" t="s">
        <v>10</v>
      </c>
      <c r="E7" s="36"/>
      <c r="F7" s="36"/>
      <c r="G7" s="36"/>
      <c r="H7" s="36"/>
      <c r="I7" s="36"/>
    </row>
    <row r="8" spans="1:10" ht="33" x14ac:dyDescent="0.3">
      <c r="A8" s="12" t="s">
        <v>11</v>
      </c>
      <c r="B8" s="7" t="s">
        <v>53</v>
      </c>
      <c r="C8" s="34" t="s">
        <v>54</v>
      </c>
      <c r="D8" s="15" t="s">
        <v>7</v>
      </c>
      <c r="E8" s="36"/>
      <c r="F8" s="36"/>
      <c r="G8" s="36"/>
      <c r="H8" s="36"/>
      <c r="I8" s="36"/>
    </row>
    <row r="9" spans="1:10" x14ac:dyDescent="0.3">
      <c r="A9" s="12" t="s">
        <v>11</v>
      </c>
      <c r="B9" s="7" t="s">
        <v>53</v>
      </c>
      <c r="C9" s="22" t="s">
        <v>55</v>
      </c>
      <c r="D9" s="12" t="s">
        <v>7</v>
      </c>
      <c r="E9" s="12"/>
      <c r="F9" s="12"/>
      <c r="G9" s="12"/>
      <c r="H9" s="36"/>
      <c r="I9" s="36"/>
    </row>
    <row r="10" spans="1:10" ht="33" x14ac:dyDescent="0.25">
      <c r="A10" s="12" t="s">
        <v>11</v>
      </c>
      <c r="B10" s="7" t="s">
        <v>53</v>
      </c>
      <c r="C10" s="30" t="s">
        <v>56</v>
      </c>
      <c r="D10" s="9" t="s">
        <v>7</v>
      </c>
      <c r="E10" s="9"/>
      <c r="F10" s="9"/>
      <c r="G10" s="9"/>
      <c r="H10" s="36"/>
      <c r="I10" s="36"/>
    </row>
    <row r="11" spans="1:10" x14ac:dyDescent="0.25">
      <c r="A11" s="12" t="s">
        <v>11</v>
      </c>
      <c r="B11" s="7" t="s">
        <v>53</v>
      </c>
      <c r="C11" s="30" t="s">
        <v>57</v>
      </c>
      <c r="D11" s="12" t="s">
        <v>7</v>
      </c>
      <c r="E11" s="12"/>
      <c r="F11" s="12"/>
      <c r="G11" s="12"/>
      <c r="H11" s="36"/>
      <c r="I11" s="36"/>
    </row>
    <row r="12" spans="1:10" ht="49.5" x14ac:dyDescent="0.25">
      <c r="A12" s="12" t="s">
        <v>11</v>
      </c>
      <c r="B12" s="7" t="s">
        <v>53</v>
      </c>
      <c r="C12" s="32" t="s">
        <v>58</v>
      </c>
      <c r="D12" s="9" t="s">
        <v>7</v>
      </c>
      <c r="E12" s="9"/>
      <c r="F12" s="9"/>
      <c r="G12" s="9"/>
      <c r="H12" s="36"/>
      <c r="I12" s="36"/>
    </row>
    <row r="13" spans="1:10" ht="49.5" x14ac:dyDescent="0.25">
      <c r="A13" s="29" t="s">
        <v>12</v>
      </c>
      <c r="B13" s="12" t="s">
        <v>53</v>
      </c>
      <c r="C13" s="13" t="s">
        <v>59</v>
      </c>
      <c r="D13" s="17"/>
      <c r="E13" s="36"/>
      <c r="F13" s="36"/>
      <c r="G13" s="36"/>
      <c r="H13" s="36"/>
      <c r="I13" s="36"/>
    </row>
    <row r="14" spans="1:10" ht="33" x14ac:dyDescent="0.25">
      <c r="A14" s="30" t="s">
        <v>12</v>
      </c>
      <c r="B14" s="7" t="s">
        <v>53</v>
      </c>
      <c r="C14" s="8" t="s">
        <v>60</v>
      </c>
      <c r="D14" s="17" t="s">
        <v>14</v>
      </c>
      <c r="E14" s="36"/>
      <c r="F14" s="36"/>
      <c r="G14" s="36"/>
      <c r="H14" s="36"/>
      <c r="I14" s="36"/>
    </row>
    <row r="15" spans="1:10" ht="33" x14ac:dyDescent="0.25">
      <c r="A15" s="30" t="s">
        <v>12</v>
      </c>
      <c r="B15" s="7" t="s">
        <v>53</v>
      </c>
      <c r="C15" s="8" t="s">
        <v>61</v>
      </c>
      <c r="D15" s="17"/>
      <c r="E15" s="36"/>
      <c r="F15" s="36"/>
      <c r="G15" s="36"/>
      <c r="H15" s="36"/>
      <c r="I15" s="36"/>
    </row>
    <row r="16" spans="1:10" ht="33" x14ac:dyDescent="0.25">
      <c r="A16" s="29" t="s">
        <v>12</v>
      </c>
      <c r="B16" s="12" t="s">
        <v>53</v>
      </c>
      <c r="C16" s="13" t="s">
        <v>62</v>
      </c>
      <c r="D16" s="17"/>
      <c r="E16" s="36"/>
      <c r="F16" s="36"/>
      <c r="G16" s="36"/>
      <c r="H16" s="36"/>
      <c r="I16" s="36"/>
    </row>
    <row r="17" spans="1:9" ht="33" x14ac:dyDescent="0.25">
      <c r="A17" s="30" t="s">
        <v>43</v>
      </c>
      <c r="B17" s="7" t="s">
        <v>53</v>
      </c>
      <c r="C17" s="29" t="s">
        <v>63</v>
      </c>
      <c r="D17" s="17" t="s">
        <v>14</v>
      </c>
      <c r="E17" s="36"/>
      <c r="F17" s="36"/>
      <c r="G17" s="36"/>
      <c r="H17" s="36"/>
      <c r="I17" s="36"/>
    </row>
    <row r="18" spans="1:9" ht="33" x14ac:dyDescent="0.25">
      <c r="A18" s="30" t="s">
        <v>43</v>
      </c>
      <c r="B18" s="7" t="s">
        <v>37</v>
      </c>
      <c r="C18" s="29" t="s">
        <v>64</v>
      </c>
      <c r="D18" s="17"/>
      <c r="E18" s="36"/>
      <c r="F18" s="36"/>
      <c r="G18" s="36"/>
      <c r="H18" s="36"/>
      <c r="I18" s="36"/>
    </row>
    <row r="19" spans="1:9" ht="49.5" x14ac:dyDescent="0.3">
      <c r="A19" s="30" t="s">
        <v>43</v>
      </c>
      <c r="B19" s="7" t="s">
        <v>37</v>
      </c>
      <c r="C19" s="20" t="s">
        <v>65</v>
      </c>
      <c r="D19" s="17"/>
      <c r="E19" s="36"/>
      <c r="F19" s="36"/>
      <c r="G19" s="36"/>
      <c r="H19" s="36"/>
      <c r="I19" s="36"/>
    </row>
    <row r="20" spans="1:9" ht="33" x14ac:dyDescent="0.25">
      <c r="A20" s="30" t="s">
        <v>43</v>
      </c>
      <c r="B20" s="7" t="s">
        <v>37</v>
      </c>
      <c r="C20" s="29" t="s">
        <v>66</v>
      </c>
      <c r="D20" s="17"/>
      <c r="E20" s="36"/>
      <c r="F20" s="36"/>
      <c r="G20" s="36"/>
      <c r="H20" s="36"/>
      <c r="I20" s="36"/>
    </row>
    <row r="21" spans="1:9" ht="33" x14ac:dyDescent="0.25">
      <c r="A21" s="29" t="s">
        <v>13</v>
      </c>
      <c r="B21" s="7" t="s">
        <v>53</v>
      </c>
      <c r="C21" s="6" t="s">
        <v>67</v>
      </c>
      <c r="D21" s="17"/>
      <c r="E21" s="36"/>
      <c r="F21" s="36"/>
      <c r="G21" s="36"/>
      <c r="H21" s="36"/>
      <c r="I21" s="36"/>
    </row>
    <row r="22" spans="1:9" ht="33" x14ac:dyDescent="0.25">
      <c r="A22" s="29" t="s">
        <v>13</v>
      </c>
      <c r="B22" s="7" t="s">
        <v>53</v>
      </c>
      <c r="C22" s="11" t="s">
        <v>68</v>
      </c>
      <c r="D22" s="17"/>
      <c r="E22" s="36"/>
      <c r="F22" s="36"/>
      <c r="G22" s="36"/>
      <c r="H22" s="36"/>
      <c r="I22" s="36"/>
    </row>
    <row r="23" spans="1:9" ht="33" x14ac:dyDescent="0.25">
      <c r="A23" s="29" t="s">
        <v>13</v>
      </c>
      <c r="B23" s="7" t="s">
        <v>53</v>
      </c>
      <c r="C23" s="6" t="s">
        <v>69</v>
      </c>
      <c r="D23" s="17"/>
      <c r="E23" s="36"/>
      <c r="F23" s="36"/>
      <c r="G23" s="36"/>
      <c r="H23" s="36"/>
      <c r="I23" s="36"/>
    </row>
    <row r="24" spans="1:9" ht="33" x14ac:dyDescent="0.25">
      <c r="A24" s="29" t="s">
        <v>13</v>
      </c>
      <c r="B24" s="7" t="s">
        <v>53</v>
      </c>
      <c r="C24" s="11" t="s">
        <v>70</v>
      </c>
      <c r="D24" s="17" t="s">
        <v>14</v>
      </c>
      <c r="E24" s="36"/>
      <c r="F24" s="36"/>
      <c r="G24" s="36"/>
      <c r="H24" s="36"/>
      <c r="I24" s="36"/>
    </row>
    <row r="25" spans="1:9" ht="33" x14ac:dyDescent="0.25">
      <c r="A25" s="29" t="s">
        <v>13</v>
      </c>
      <c r="B25" s="7" t="s">
        <v>53</v>
      </c>
      <c r="C25" s="6" t="s">
        <v>71</v>
      </c>
      <c r="D25" s="17"/>
      <c r="E25" s="36"/>
      <c r="F25" s="36"/>
      <c r="G25" s="36"/>
      <c r="H25" s="36"/>
      <c r="I25" s="36"/>
    </row>
    <row r="26" spans="1:9" ht="38.25" x14ac:dyDescent="0.25">
      <c r="A26" s="29" t="s">
        <v>13</v>
      </c>
      <c r="B26" s="7" t="s">
        <v>53</v>
      </c>
      <c r="C26" s="28" t="s">
        <v>72</v>
      </c>
      <c r="D26" s="17" t="s">
        <v>16</v>
      </c>
      <c r="E26" s="36"/>
      <c r="F26" s="36"/>
      <c r="G26" s="36"/>
      <c r="H26" s="36"/>
      <c r="I26" s="36"/>
    </row>
    <row r="27" spans="1:9" ht="25.5" x14ac:dyDescent="0.25">
      <c r="A27" s="29" t="s">
        <v>15</v>
      </c>
      <c r="B27" s="7" t="s">
        <v>53</v>
      </c>
      <c r="C27" s="27" t="s">
        <v>73</v>
      </c>
      <c r="D27" s="17"/>
      <c r="E27" s="36"/>
      <c r="F27" s="36"/>
      <c r="G27" s="36"/>
      <c r="H27" s="36"/>
      <c r="I27" s="36"/>
    </row>
    <row r="28" spans="1:9" ht="49.5" x14ac:dyDescent="0.25">
      <c r="A28" s="29" t="s">
        <v>18</v>
      </c>
      <c r="B28" s="7" t="s">
        <v>53</v>
      </c>
      <c r="C28" s="8" t="s">
        <v>74</v>
      </c>
      <c r="D28" s="17" t="s">
        <v>14</v>
      </c>
      <c r="E28" s="36"/>
      <c r="F28" s="36"/>
      <c r="G28" s="36"/>
      <c r="H28" s="36"/>
      <c r="I28" s="36"/>
    </row>
    <row r="29" spans="1:9" x14ac:dyDescent="0.25">
      <c r="A29" s="30" t="s">
        <v>44</v>
      </c>
      <c r="B29" s="7" t="s">
        <v>53</v>
      </c>
      <c r="C29" s="8" t="s">
        <v>75</v>
      </c>
      <c r="D29" s="17" t="s">
        <v>17</v>
      </c>
      <c r="E29" s="36"/>
      <c r="F29" s="36"/>
      <c r="G29" s="36"/>
      <c r="H29" s="36"/>
      <c r="I29" s="36"/>
    </row>
    <row r="30" spans="1:9" ht="49.5" x14ac:dyDescent="0.25">
      <c r="A30" s="29" t="s">
        <v>44</v>
      </c>
      <c r="B30" s="12" t="s">
        <v>53</v>
      </c>
      <c r="C30" s="13" t="s">
        <v>76</v>
      </c>
      <c r="D30" s="17"/>
      <c r="E30" s="36"/>
      <c r="F30" s="36"/>
      <c r="G30" s="36"/>
      <c r="H30" s="36"/>
      <c r="I30" s="36"/>
    </row>
    <row r="31" spans="1:9" ht="33" x14ac:dyDescent="0.25">
      <c r="A31" s="29" t="s">
        <v>44</v>
      </c>
      <c r="B31" s="12"/>
      <c r="C31" s="13" t="s">
        <v>77</v>
      </c>
      <c r="D31" s="17" t="s">
        <v>16</v>
      </c>
      <c r="E31" s="36"/>
      <c r="F31" s="36"/>
      <c r="G31" s="36"/>
      <c r="H31" s="36"/>
      <c r="I31" s="36"/>
    </row>
    <row r="32" spans="1:9" ht="33" x14ac:dyDescent="0.25">
      <c r="A32" s="30" t="s">
        <v>44</v>
      </c>
      <c r="B32" s="7" t="s">
        <v>53</v>
      </c>
      <c r="C32" s="8" t="s">
        <v>78</v>
      </c>
      <c r="D32" s="17"/>
      <c r="E32" s="36"/>
      <c r="F32" s="36"/>
      <c r="G32" s="36"/>
      <c r="H32" s="36"/>
      <c r="I32" s="36"/>
    </row>
    <row r="33" spans="1:9" ht="33" x14ac:dyDescent="0.25">
      <c r="A33" s="29" t="s">
        <v>44</v>
      </c>
      <c r="B33" s="12" t="s">
        <v>53</v>
      </c>
      <c r="C33" s="19" t="s">
        <v>79</v>
      </c>
      <c r="D33" s="17" t="s">
        <v>10</v>
      </c>
      <c r="E33" s="36"/>
      <c r="F33" s="36"/>
      <c r="G33" s="36"/>
      <c r="H33" s="36"/>
      <c r="I33" s="36"/>
    </row>
    <row r="34" spans="1:9" x14ac:dyDescent="0.25">
      <c r="A34" s="30" t="s">
        <v>44</v>
      </c>
      <c r="B34" s="12"/>
      <c r="C34" s="13" t="s">
        <v>80</v>
      </c>
      <c r="D34" s="17" t="s">
        <v>7</v>
      </c>
      <c r="E34" s="36"/>
      <c r="F34" s="36"/>
      <c r="G34" s="36"/>
      <c r="H34" s="36"/>
      <c r="I34" s="36"/>
    </row>
    <row r="35" spans="1:9" x14ac:dyDescent="0.25">
      <c r="A35" s="30" t="s">
        <v>44</v>
      </c>
      <c r="B35" s="7" t="s">
        <v>53</v>
      </c>
      <c r="C35" s="8" t="s">
        <v>81</v>
      </c>
      <c r="D35" s="17" t="s">
        <v>7</v>
      </c>
      <c r="E35" s="36"/>
      <c r="F35" s="36"/>
      <c r="G35" s="36"/>
      <c r="H35" s="36"/>
      <c r="I35" s="36"/>
    </row>
    <row r="36" spans="1:9" ht="49.5" x14ac:dyDescent="0.25">
      <c r="A36" s="29" t="s">
        <v>19</v>
      </c>
      <c r="B36" s="7" t="s">
        <v>37</v>
      </c>
      <c r="C36" s="13" t="s">
        <v>82</v>
      </c>
      <c r="D36" s="17" t="s">
        <v>7</v>
      </c>
      <c r="E36" s="36"/>
      <c r="F36" s="36"/>
      <c r="G36" s="36"/>
      <c r="H36" s="36"/>
      <c r="I36" s="36"/>
    </row>
    <row r="37" spans="1:9" ht="49.5" x14ac:dyDescent="0.25">
      <c r="A37" s="29" t="s">
        <v>19</v>
      </c>
      <c r="B37" s="7" t="s">
        <v>37</v>
      </c>
      <c r="C37" s="13" t="s">
        <v>83</v>
      </c>
      <c r="D37" s="17" t="s">
        <v>9</v>
      </c>
      <c r="E37" s="36"/>
      <c r="F37" s="36"/>
      <c r="G37" s="36"/>
      <c r="H37" s="36"/>
      <c r="I37" s="36"/>
    </row>
    <row r="38" spans="1:9" ht="49.5" x14ac:dyDescent="0.25">
      <c r="A38" s="29" t="s">
        <v>19</v>
      </c>
      <c r="B38" s="7" t="s">
        <v>37</v>
      </c>
      <c r="C38" s="13" t="s">
        <v>84</v>
      </c>
      <c r="D38" s="17" t="s">
        <v>7</v>
      </c>
      <c r="E38" s="16"/>
      <c r="F38" s="16"/>
      <c r="G38" s="16"/>
      <c r="H38" s="16"/>
      <c r="I38" s="16"/>
    </row>
    <row r="39" spans="1:9" ht="49.5" x14ac:dyDescent="0.3">
      <c r="A39" s="29" t="s">
        <v>19</v>
      </c>
      <c r="B39" s="7" t="s">
        <v>37</v>
      </c>
      <c r="C39" s="20" t="s">
        <v>85</v>
      </c>
      <c r="D39" s="17" t="s">
        <v>7</v>
      </c>
      <c r="E39" s="36"/>
      <c r="F39" s="36"/>
      <c r="G39" s="36"/>
      <c r="H39" s="36"/>
      <c r="I39" s="36"/>
    </row>
    <row r="40" spans="1:9" ht="49.5" x14ac:dyDescent="0.25">
      <c r="A40" s="29" t="s">
        <v>19</v>
      </c>
      <c r="B40" s="7" t="s">
        <v>37</v>
      </c>
      <c r="C40" s="8" t="s">
        <v>86</v>
      </c>
      <c r="D40" s="17" t="s">
        <v>7</v>
      </c>
      <c r="E40" s="36"/>
      <c r="F40" s="36"/>
      <c r="G40" s="36"/>
      <c r="H40" s="36"/>
      <c r="I40" s="36"/>
    </row>
    <row r="41" spans="1:9" ht="66" x14ac:dyDescent="0.25">
      <c r="A41" s="29" t="s">
        <v>19</v>
      </c>
      <c r="B41" s="7" t="s">
        <v>37</v>
      </c>
      <c r="C41" s="30" t="s">
        <v>87</v>
      </c>
      <c r="D41" s="17" t="s">
        <v>8</v>
      </c>
      <c r="E41" s="36"/>
      <c r="F41" s="36"/>
      <c r="G41" s="36"/>
      <c r="H41" s="36"/>
      <c r="I41" s="36"/>
    </row>
    <row r="42" spans="1:9" ht="49.5" x14ac:dyDescent="0.25">
      <c r="A42" s="29" t="s">
        <v>19</v>
      </c>
      <c r="B42" s="7" t="s">
        <v>37</v>
      </c>
      <c r="C42" s="30" t="s">
        <v>88</v>
      </c>
      <c r="D42" s="17" t="s">
        <v>10</v>
      </c>
      <c r="E42" s="36"/>
      <c r="F42" s="36"/>
      <c r="G42" s="36"/>
      <c r="H42" s="36"/>
      <c r="I42" s="36"/>
    </row>
    <row r="43" spans="1:9" ht="49.5" x14ac:dyDescent="0.25">
      <c r="A43" s="29" t="s">
        <v>19</v>
      </c>
      <c r="B43" s="7" t="s">
        <v>37</v>
      </c>
      <c r="C43" s="13" t="s">
        <v>89</v>
      </c>
      <c r="D43" s="17" t="s">
        <v>7</v>
      </c>
      <c r="E43" s="36"/>
      <c r="F43" s="36"/>
      <c r="G43" s="36"/>
      <c r="H43" s="36"/>
      <c r="I43" s="36"/>
    </row>
    <row r="44" spans="1:9" ht="49.5" x14ac:dyDescent="0.25">
      <c r="A44" s="29" t="s">
        <v>19</v>
      </c>
      <c r="B44" s="7" t="s">
        <v>37</v>
      </c>
      <c r="C44" s="13" t="s">
        <v>90</v>
      </c>
      <c r="D44" s="17" t="s">
        <v>7</v>
      </c>
      <c r="E44" s="36"/>
      <c r="F44" s="36"/>
      <c r="G44" s="36"/>
      <c r="H44" s="36"/>
      <c r="I44" s="36"/>
    </row>
    <row r="45" spans="1:9" ht="49.5" x14ac:dyDescent="0.25">
      <c r="A45" s="29" t="s">
        <v>19</v>
      </c>
      <c r="B45" s="7" t="s">
        <v>37</v>
      </c>
      <c r="C45" s="29" t="s">
        <v>91</v>
      </c>
      <c r="D45" s="17" t="s">
        <v>9</v>
      </c>
      <c r="E45" s="36"/>
      <c r="F45" s="36"/>
      <c r="G45" s="36"/>
      <c r="H45" s="36"/>
      <c r="I45" s="36"/>
    </row>
    <row r="46" spans="1:9" ht="49.5" x14ac:dyDescent="0.25">
      <c r="A46" s="29" t="s">
        <v>19</v>
      </c>
      <c r="B46" s="7" t="s">
        <v>37</v>
      </c>
      <c r="C46" s="8" t="s">
        <v>92</v>
      </c>
      <c r="D46" s="17" t="s">
        <v>10</v>
      </c>
      <c r="E46" s="36"/>
      <c r="F46" s="36"/>
      <c r="G46" s="36"/>
      <c r="H46" s="36"/>
      <c r="I46" s="36"/>
    </row>
    <row r="47" spans="1:9" ht="82.5" x14ac:dyDescent="0.25">
      <c r="A47" s="29" t="s">
        <v>19</v>
      </c>
      <c r="B47" s="7" t="s">
        <v>37</v>
      </c>
      <c r="C47" s="13" t="s">
        <v>93</v>
      </c>
      <c r="D47" s="17" t="s">
        <v>7</v>
      </c>
      <c r="E47" s="36"/>
      <c r="F47" s="36"/>
      <c r="G47" s="36"/>
      <c r="H47" s="36"/>
      <c r="I47" s="36"/>
    </row>
    <row r="48" spans="1:9" ht="49.5" x14ac:dyDescent="0.25">
      <c r="A48" s="29" t="s">
        <v>19</v>
      </c>
      <c r="B48" s="7" t="s">
        <v>37</v>
      </c>
      <c r="C48" s="13" t="s">
        <v>94</v>
      </c>
      <c r="D48" s="17" t="s">
        <v>9</v>
      </c>
      <c r="E48" s="36"/>
      <c r="F48" s="36"/>
      <c r="G48" s="36"/>
      <c r="H48" s="36"/>
      <c r="I48" s="36"/>
    </row>
    <row r="49" spans="1:9" ht="49.5" x14ac:dyDescent="0.25">
      <c r="A49" s="29" t="s">
        <v>19</v>
      </c>
      <c r="B49" s="7" t="s">
        <v>37</v>
      </c>
      <c r="C49" s="13" t="s">
        <v>95</v>
      </c>
      <c r="D49" s="17" t="s">
        <v>7</v>
      </c>
      <c r="E49" s="36"/>
      <c r="F49" s="36"/>
      <c r="G49" s="36"/>
      <c r="H49" s="36"/>
      <c r="I49" s="36"/>
    </row>
    <row r="50" spans="1:9" ht="49.5" x14ac:dyDescent="0.25">
      <c r="A50" s="29" t="s">
        <v>19</v>
      </c>
      <c r="B50" s="7" t="s">
        <v>37</v>
      </c>
      <c r="C50" s="29" t="s">
        <v>96</v>
      </c>
      <c r="D50" s="17" t="s">
        <v>9</v>
      </c>
      <c r="E50" s="36"/>
      <c r="F50" s="36"/>
      <c r="G50" s="36"/>
      <c r="H50" s="36"/>
      <c r="I50" s="36"/>
    </row>
    <row r="51" spans="1:9" ht="49.5" x14ac:dyDescent="0.25">
      <c r="A51" s="29" t="s">
        <v>19</v>
      </c>
      <c r="B51" s="7" t="s">
        <v>37</v>
      </c>
      <c r="C51" s="13" t="s">
        <v>97</v>
      </c>
      <c r="D51" s="17" t="s">
        <v>10</v>
      </c>
      <c r="E51" s="36"/>
      <c r="F51" s="36"/>
      <c r="G51" s="36"/>
      <c r="H51" s="36"/>
      <c r="I51" s="36"/>
    </row>
    <row r="52" spans="1:9" ht="33" x14ac:dyDescent="0.3">
      <c r="A52" s="30" t="s">
        <v>20</v>
      </c>
      <c r="B52" s="17" t="s">
        <v>53</v>
      </c>
      <c r="C52" s="20" t="s">
        <v>98</v>
      </c>
      <c r="D52" s="17" t="s">
        <v>9</v>
      </c>
      <c r="E52" s="36"/>
      <c r="F52" s="36"/>
      <c r="G52" s="36"/>
      <c r="H52" s="36"/>
      <c r="I52" s="36"/>
    </row>
    <row r="53" spans="1:9" x14ac:dyDescent="0.25">
      <c r="A53" s="30" t="s">
        <v>21</v>
      </c>
      <c r="B53" s="7" t="s">
        <v>53</v>
      </c>
      <c r="C53" s="28" t="s">
        <v>99</v>
      </c>
      <c r="D53" s="17" t="s">
        <v>7</v>
      </c>
      <c r="E53" s="36"/>
      <c r="F53" s="36"/>
      <c r="G53" s="36"/>
      <c r="H53" s="36"/>
      <c r="I53" s="36"/>
    </row>
    <row r="54" spans="1:9" ht="25.5" x14ac:dyDescent="0.25">
      <c r="A54" s="30" t="s">
        <v>21</v>
      </c>
      <c r="B54" s="7" t="s">
        <v>53</v>
      </c>
      <c r="C54" s="28" t="s">
        <v>100</v>
      </c>
      <c r="D54" s="17" t="s">
        <v>7</v>
      </c>
      <c r="E54" s="36"/>
      <c r="F54" s="36"/>
      <c r="G54" s="36"/>
      <c r="H54" s="36"/>
      <c r="I54" s="36"/>
    </row>
    <row r="55" spans="1:9" ht="63.75" x14ac:dyDescent="0.25">
      <c r="A55" s="30" t="s">
        <v>21</v>
      </c>
      <c r="B55" s="7" t="s">
        <v>36</v>
      </c>
      <c r="C55" s="27" t="s">
        <v>22</v>
      </c>
      <c r="D55" s="17" t="s">
        <v>8</v>
      </c>
      <c r="E55" s="36"/>
      <c r="F55" s="36"/>
      <c r="G55" s="36"/>
      <c r="H55" s="36"/>
      <c r="I55" s="36"/>
    </row>
    <row r="56" spans="1:9" ht="33" x14ac:dyDescent="0.25">
      <c r="A56" s="30" t="s">
        <v>21</v>
      </c>
      <c r="B56" s="7" t="s">
        <v>36</v>
      </c>
      <c r="C56" s="28" t="s">
        <v>101</v>
      </c>
      <c r="D56" s="17" t="s">
        <v>7</v>
      </c>
      <c r="E56" s="36"/>
      <c r="F56" s="36"/>
      <c r="G56" s="36"/>
      <c r="H56" s="36"/>
      <c r="I56" s="36"/>
    </row>
    <row r="57" spans="1:9" ht="51" x14ac:dyDescent="0.25">
      <c r="A57" s="30" t="s">
        <v>21</v>
      </c>
      <c r="B57" s="7" t="s">
        <v>36</v>
      </c>
      <c r="C57" s="27" t="s">
        <v>24</v>
      </c>
      <c r="D57" s="17" t="s">
        <v>7</v>
      </c>
      <c r="E57" s="36"/>
      <c r="F57" s="36"/>
      <c r="G57" s="36"/>
      <c r="H57" s="36"/>
      <c r="I57" s="36"/>
    </row>
    <row r="58" spans="1:9" ht="33" x14ac:dyDescent="0.25">
      <c r="A58" s="30" t="s">
        <v>21</v>
      </c>
      <c r="B58" s="7" t="s">
        <v>36</v>
      </c>
      <c r="C58" s="27" t="s">
        <v>25</v>
      </c>
      <c r="D58" s="17" t="s">
        <v>8</v>
      </c>
      <c r="E58" s="36"/>
      <c r="F58" s="36"/>
      <c r="G58" s="36"/>
      <c r="H58" s="36"/>
      <c r="I58" s="36"/>
    </row>
    <row r="59" spans="1:9" ht="33" x14ac:dyDescent="0.25">
      <c r="A59" s="30" t="s">
        <v>21</v>
      </c>
      <c r="B59" s="7" t="s">
        <v>36</v>
      </c>
      <c r="C59" s="27" t="s">
        <v>102</v>
      </c>
      <c r="D59" s="17" t="s">
        <v>7</v>
      </c>
      <c r="E59" s="36"/>
      <c r="F59" s="36"/>
      <c r="G59" s="36"/>
      <c r="H59" s="36"/>
      <c r="I59" s="36"/>
    </row>
    <row r="60" spans="1:9" ht="33" x14ac:dyDescent="0.25">
      <c r="A60" s="30" t="s">
        <v>21</v>
      </c>
      <c r="B60" s="7" t="s">
        <v>36</v>
      </c>
      <c r="C60" s="27" t="s">
        <v>103</v>
      </c>
      <c r="D60" s="17" t="s">
        <v>7</v>
      </c>
      <c r="E60" s="36"/>
      <c r="F60" s="36"/>
      <c r="G60" s="36"/>
      <c r="H60" s="36"/>
      <c r="I60" s="36"/>
    </row>
    <row r="61" spans="1:9" ht="33" x14ac:dyDescent="0.25">
      <c r="A61" s="12" t="s">
        <v>26</v>
      </c>
      <c r="B61" s="7" t="s">
        <v>37</v>
      </c>
      <c r="C61" s="23" t="s">
        <v>104</v>
      </c>
      <c r="D61" s="17"/>
      <c r="E61" s="36"/>
      <c r="F61" s="36"/>
      <c r="G61" s="36"/>
      <c r="H61" s="36"/>
      <c r="I61" s="36"/>
    </row>
    <row r="62" spans="1:9" ht="33" x14ac:dyDescent="0.25">
      <c r="A62" s="12" t="s">
        <v>26</v>
      </c>
      <c r="B62" s="7" t="s">
        <v>37</v>
      </c>
      <c r="C62" s="8" t="s">
        <v>105</v>
      </c>
      <c r="D62" s="17" t="s">
        <v>23</v>
      </c>
      <c r="E62" s="36"/>
      <c r="F62" s="36"/>
      <c r="G62" s="36"/>
      <c r="H62" s="36"/>
      <c r="I62" s="36"/>
    </row>
    <row r="63" spans="1:9" ht="49.5" x14ac:dyDescent="0.3">
      <c r="A63" s="12" t="s">
        <v>26</v>
      </c>
      <c r="B63" s="7" t="s">
        <v>37</v>
      </c>
      <c r="C63" s="18" t="s">
        <v>106</v>
      </c>
      <c r="D63" s="17" t="s">
        <v>14</v>
      </c>
      <c r="E63" s="36"/>
      <c r="F63" s="36"/>
      <c r="G63" s="36"/>
      <c r="H63" s="36"/>
      <c r="I63" s="36"/>
    </row>
    <row r="64" spans="1:9" ht="49.5" x14ac:dyDescent="0.25">
      <c r="A64" s="12" t="s">
        <v>26</v>
      </c>
      <c r="B64" s="7" t="s">
        <v>37</v>
      </c>
      <c r="C64" s="23" t="s">
        <v>107</v>
      </c>
      <c r="D64" s="17" t="s">
        <v>14</v>
      </c>
      <c r="E64" s="36"/>
      <c r="F64" s="36"/>
      <c r="G64" s="36"/>
      <c r="H64" s="36"/>
      <c r="I64" s="36"/>
    </row>
    <row r="65" spans="1:9" ht="33" x14ac:dyDescent="0.3">
      <c r="A65" s="12" t="s">
        <v>26</v>
      </c>
      <c r="B65" s="7" t="s">
        <v>37</v>
      </c>
      <c r="C65" s="18" t="s">
        <v>108</v>
      </c>
      <c r="D65" s="17"/>
      <c r="E65" s="36"/>
      <c r="F65" s="36"/>
      <c r="G65" s="36"/>
      <c r="H65" s="36"/>
      <c r="I65" s="36"/>
    </row>
    <row r="66" spans="1:9" ht="33" x14ac:dyDescent="0.25">
      <c r="A66" s="12" t="s">
        <v>26</v>
      </c>
      <c r="B66" s="7" t="s">
        <v>53</v>
      </c>
      <c r="C66" s="14" t="s">
        <v>109</v>
      </c>
      <c r="D66" s="17" t="s">
        <v>14</v>
      </c>
      <c r="E66" s="36"/>
      <c r="F66" s="36"/>
      <c r="G66" s="36"/>
      <c r="H66" s="36"/>
      <c r="I66" s="36"/>
    </row>
    <row r="67" spans="1:9" x14ac:dyDescent="0.3">
      <c r="A67" s="12" t="s">
        <v>26</v>
      </c>
      <c r="B67" s="7" t="s">
        <v>53</v>
      </c>
      <c r="C67" s="34" t="s">
        <v>110</v>
      </c>
      <c r="D67" s="17"/>
      <c r="E67" s="36"/>
      <c r="F67" s="36"/>
      <c r="G67" s="36"/>
      <c r="H67" s="36"/>
      <c r="I67" s="36"/>
    </row>
    <row r="68" spans="1:9" ht="49.5" x14ac:dyDescent="0.3">
      <c r="A68" s="12" t="s">
        <v>26</v>
      </c>
      <c r="B68" s="7" t="s">
        <v>53</v>
      </c>
      <c r="C68" s="34" t="s">
        <v>111</v>
      </c>
      <c r="D68" s="7" t="s">
        <v>7</v>
      </c>
      <c r="E68" s="36"/>
      <c r="F68" s="36"/>
      <c r="G68" s="36"/>
      <c r="H68" s="36"/>
      <c r="I68" s="36"/>
    </row>
    <row r="69" spans="1:9" ht="33" x14ac:dyDescent="0.25">
      <c r="A69" s="12" t="s">
        <v>26</v>
      </c>
      <c r="B69" s="7" t="s">
        <v>53</v>
      </c>
      <c r="C69" s="23" t="s">
        <v>112</v>
      </c>
      <c r="D69" s="17" t="s">
        <v>7</v>
      </c>
      <c r="G69" s="36"/>
      <c r="H69" s="36"/>
      <c r="I69" s="36"/>
    </row>
    <row r="70" spans="1:9" ht="49.5" x14ac:dyDescent="0.25">
      <c r="A70" s="12" t="s">
        <v>27</v>
      </c>
      <c r="B70" s="7" t="s">
        <v>53</v>
      </c>
      <c r="C70" s="14" t="s">
        <v>113</v>
      </c>
      <c r="D70" s="7" t="s">
        <v>10</v>
      </c>
      <c r="E70" s="36"/>
      <c r="F70" s="36"/>
      <c r="G70" s="36"/>
      <c r="H70" s="36"/>
      <c r="I70" s="36"/>
    </row>
    <row r="71" spans="1:9" ht="33" x14ac:dyDescent="0.25">
      <c r="A71" s="12" t="s">
        <v>27</v>
      </c>
      <c r="B71" s="7" t="s">
        <v>37</v>
      </c>
      <c r="C71" s="30" t="s">
        <v>114</v>
      </c>
      <c r="D71" s="17" t="s">
        <v>7</v>
      </c>
      <c r="E71" s="36"/>
      <c r="F71" s="36"/>
      <c r="G71" s="36"/>
      <c r="H71" s="36"/>
      <c r="I71" s="36"/>
    </row>
    <row r="72" spans="1:9" ht="33" x14ac:dyDescent="0.25">
      <c r="A72" s="12" t="s">
        <v>27</v>
      </c>
      <c r="B72" s="7" t="s">
        <v>53</v>
      </c>
      <c r="C72" s="14" t="s">
        <v>115</v>
      </c>
      <c r="D72" s="7" t="s">
        <v>7</v>
      </c>
      <c r="E72" s="36"/>
      <c r="F72" s="36"/>
      <c r="G72" s="36"/>
      <c r="H72" s="36"/>
      <c r="I72" s="36"/>
    </row>
    <row r="73" spans="1:9" ht="33" x14ac:dyDescent="0.25">
      <c r="A73" s="30" t="s">
        <v>28</v>
      </c>
      <c r="B73" s="7" t="s">
        <v>53</v>
      </c>
      <c r="C73" s="8" t="s">
        <v>116</v>
      </c>
      <c r="D73" s="17" t="s">
        <v>7</v>
      </c>
      <c r="E73" s="36"/>
      <c r="F73" s="36"/>
      <c r="G73" s="36"/>
      <c r="H73" s="36"/>
      <c r="I73" s="36"/>
    </row>
    <row r="74" spans="1:9" ht="33" x14ac:dyDescent="0.25">
      <c r="A74" s="30" t="s">
        <v>28</v>
      </c>
      <c r="B74" s="7" t="s">
        <v>37</v>
      </c>
      <c r="C74" s="13" t="s">
        <v>117</v>
      </c>
      <c r="D74" s="17" t="s">
        <v>7</v>
      </c>
      <c r="E74" s="36"/>
      <c r="F74" s="36"/>
      <c r="G74" s="36"/>
      <c r="H74" s="36"/>
      <c r="I74" s="36"/>
    </row>
    <row r="75" spans="1:9" ht="33" x14ac:dyDescent="0.25">
      <c r="A75" s="30" t="s">
        <v>28</v>
      </c>
      <c r="B75" s="7" t="s">
        <v>37</v>
      </c>
      <c r="C75" s="13" t="s">
        <v>118</v>
      </c>
      <c r="D75" s="17" t="s">
        <v>7</v>
      </c>
      <c r="E75" s="36"/>
      <c r="F75" s="36"/>
      <c r="G75" s="36"/>
      <c r="H75" s="36"/>
      <c r="I75" s="36"/>
    </row>
    <row r="76" spans="1:9" x14ac:dyDescent="0.3">
      <c r="A76" s="29" t="s">
        <v>29</v>
      </c>
      <c r="B76" s="7" t="s">
        <v>53</v>
      </c>
      <c r="C76" s="20" t="s">
        <v>119</v>
      </c>
      <c r="D76" s="17" t="s">
        <v>7</v>
      </c>
      <c r="E76" s="36"/>
      <c r="F76" s="36"/>
      <c r="G76" s="36"/>
      <c r="H76" s="36"/>
      <c r="I76" s="36"/>
    </row>
    <row r="77" spans="1:9" ht="33" x14ac:dyDescent="0.25">
      <c r="A77" s="30" t="s">
        <v>120</v>
      </c>
      <c r="B77" s="7" t="s">
        <v>37</v>
      </c>
      <c r="C77" s="29" t="s">
        <v>121</v>
      </c>
      <c r="D77" s="17" t="s">
        <v>10</v>
      </c>
      <c r="E77" s="36"/>
      <c r="F77" s="36"/>
      <c r="G77" s="36"/>
      <c r="H77" s="36"/>
      <c r="I77" s="36"/>
    </row>
    <row r="78" spans="1:9" ht="33" x14ac:dyDescent="0.25">
      <c r="A78" s="30" t="s">
        <v>120</v>
      </c>
      <c r="B78" s="7" t="s">
        <v>37</v>
      </c>
      <c r="C78" s="29" t="s">
        <v>122</v>
      </c>
      <c r="D78" s="17" t="s">
        <v>7</v>
      </c>
      <c r="E78" s="36"/>
      <c r="F78" s="36"/>
      <c r="G78" s="36"/>
      <c r="H78" s="36"/>
      <c r="I78" s="36"/>
    </row>
    <row r="79" spans="1:9" ht="33" x14ac:dyDescent="0.25">
      <c r="A79" s="30" t="s">
        <v>120</v>
      </c>
      <c r="B79" s="7" t="s">
        <v>37</v>
      </c>
      <c r="C79" s="29" t="s">
        <v>123</v>
      </c>
      <c r="D79" s="17" t="s">
        <v>30</v>
      </c>
      <c r="E79" s="36"/>
      <c r="F79" s="36"/>
      <c r="G79" s="36"/>
      <c r="H79" s="36"/>
      <c r="I79" s="36"/>
    </row>
    <row r="80" spans="1:9" ht="66" x14ac:dyDescent="0.25">
      <c r="A80" s="12" t="s">
        <v>31</v>
      </c>
      <c r="B80" s="7" t="s">
        <v>37</v>
      </c>
      <c r="C80" s="14" t="s">
        <v>124</v>
      </c>
      <c r="D80" s="17" t="s">
        <v>7</v>
      </c>
      <c r="E80" s="36"/>
      <c r="F80" s="36"/>
      <c r="G80" s="36"/>
      <c r="H80" s="36"/>
      <c r="I80" s="36"/>
    </row>
    <row r="81" spans="1:9" ht="49.5" x14ac:dyDescent="0.25">
      <c r="A81" s="29" t="s">
        <v>32</v>
      </c>
      <c r="B81" s="12" t="s">
        <v>53</v>
      </c>
      <c r="C81" s="14" t="s">
        <v>125</v>
      </c>
      <c r="D81" s="17" t="s">
        <v>7</v>
      </c>
      <c r="E81" s="36"/>
      <c r="F81" s="36"/>
      <c r="G81" s="36"/>
      <c r="H81" s="36"/>
      <c r="I81" s="36"/>
    </row>
    <row r="82" spans="1:9" ht="49.5" x14ac:dyDescent="0.25">
      <c r="A82" s="12" t="s">
        <v>33</v>
      </c>
      <c r="B82" s="7" t="s">
        <v>53</v>
      </c>
      <c r="C82" s="14" t="s">
        <v>126</v>
      </c>
      <c r="D82" s="17" t="s">
        <v>9</v>
      </c>
      <c r="E82" s="36"/>
      <c r="F82" s="36"/>
      <c r="G82" s="36"/>
      <c r="H82" s="36"/>
      <c r="I82" s="36"/>
    </row>
    <row r="83" spans="1:9" ht="33" x14ac:dyDescent="0.3">
      <c r="A83" s="12" t="s">
        <v>33</v>
      </c>
      <c r="B83" s="7" t="s">
        <v>53</v>
      </c>
      <c r="C83" s="22" t="s">
        <v>127</v>
      </c>
      <c r="D83" s="9" t="s">
        <v>7</v>
      </c>
      <c r="E83" s="9"/>
      <c r="F83" s="9"/>
      <c r="G83" s="9"/>
      <c r="H83" s="36"/>
      <c r="I83" s="36"/>
    </row>
    <row r="84" spans="1:9" ht="33" x14ac:dyDescent="0.25">
      <c r="A84" s="30" t="s">
        <v>45</v>
      </c>
      <c r="B84" s="7" t="s">
        <v>37</v>
      </c>
      <c r="C84" s="13" t="s">
        <v>128</v>
      </c>
      <c r="D84" s="15" t="s">
        <v>9</v>
      </c>
      <c r="E84" s="9"/>
      <c r="F84" s="9"/>
      <c r="G84" s="36"/>
      <c r="H84" s="36"/>
      <c r="I84" s="36"/>
    </row>
    <row r="85" spans="1:9" ht="33" x14ac:dyDescent="0.25">
      <c r="A85" s="30" t="s">
        <v>34</v>
      </c>
      <c r="B85" s="17" t="s">
        <v>37</v>
      </c>
      <c r="C85" s="13" t="s">
        <v>129</v>
      </c>
      <c r="D85" s="12" t="s">
        <v>9</v>
      </c>
      <c r="E85" s="12"/>
      <c r="F85" s="9"/>
      <c r="G85" s="36"/>
      <c r="H85" s="36"/>
      <c r="I85" s="36"/>
    </row>
    <row r="86" spans="1:9" ht="82.5" x14ac:dyDescent="0.25">
      <c r="A86" s="29" t="s">
        <v>35</v>
      </c>
      <c r="B86" s="7" t="s">
        <v>53</v>
      </c>
      <c r="C86" s="35" t="s">
        <v>130</v>
      </c>
      <c r="D86" s="9" t="s">
        <v>7</v>
      </c>
      <c r="E86" s="9"/>
      <c r="F86" s="9"/>
      <c r="G86" s="9"/>
      <c r="H86" s="36"/>
      <c r="I86" s="36"/>
    </row>
    <row r="87" spans="1:9" ht="49.5" x14ac:dyDescent="0.3">
      <c r="A87" s="29" t="s">
        <v>35</v>
      </c>
      <c r="B87" s="7" t="s">
        <v>53</v>
      </c>
      <c r="C87" s="20" t="s">
        <v>131</v>
      </c>
      <c r="D87" s="12" t="s">
        <v>8</v>
      </c>
      <c r="E87" s="12"/>
      <c r="F87" s="12"/>
      <c r="G87" s="12"/>
      <c r="H87" s="36"/>
      <c r="I87" s="36"/>
    </row>
    <row r="88" spans="1:9" ht="66" x14ac:dyDescent="0.3">
      <c r="A88" s="29" t="s">
        <v>35</v>
      </c>
      <c r="B88" s="7" t="s">
        <v>53</v>
      </c>
      <c r="C88" s="20" t="s">
        <v>132</v>
      </c>
      <c r="D88" s="9" t="s">
        <v>9</v>
      </c>
      <c r="E88" s="9"/>
      <c r="F88" s="12"/>
      <c r="G88" s="12"/>
      <c r="H88" s="36"/>
      <c r="I88" s="36"/>
    </row>
    <row r="89" spans="1:9" x14ac:dyDescent="0.3">
      <c r="A89" s="29" t="s">
        <v>35</v>
      </c>
      <c r="B89" s="7" t="s">
        <v>53</v>
      </c>
      <c r="C89" s="20" t="s">
        <v>133</v>
      </c>
      <c r="D89" s="15" t="s">
        <v>7</v>
      </c>
      <c r="E89" s="9"/>
      <c r="F89" s="12"/>
      <c r="G89" s="12"/>
      <c r="H89" s="36"/>
      <c r="I89" s="36"/>
    </row>
    <row r="90" spans="1:9" ht="33" x14ac:dyDescent="0.25">
      <c r="A90" s="29" t="s">
        <v>35</v>
      </c>
      <c r="B90" s="7" t="s">
        <v>37</v>
      </c>
      <c r="C90" s="29" t="s">
        <v>134</v>
      </c>
      <c r="D90" s="17" t="s">
        <v>7</v>
      </c>
      <c r="E90" s="36"/>
      <c r="F90" s="12"/>
      <c r="G90" s="12"/>
      <c r="H90" s="36"/>
      <c r="I90" s="36"/>
    </row>
    <row r="91" spans="1:9" ht="49.5" x14ac:dyDescent="0.3">
      <c r="A91" s="29" t="s">
        <v>35</v>
      </c>
      <c r="B91" s="7" t="s">
        <v>37</v>
      </c>
      <c r="C91" s="20" t="s">
        <v>135</v>
      </c>
      <c r="D91" s="17" t="s">
        <v>7</v>
      </c>
      <c r="E91" s="36"/>
      <c r="F91" s="36"/>
      <c r="G91" s="36"/>
      <c r="H91" s="36"/>
      <c r="I91" s="36"/>
    </row>
    <row r="92" spans="1:9" ht="66" x14ac:dyDescent="0.25">
      <c r="A92" s="30" t="s">
        <v>46</v>
      </c>
      <c r="B92" s="7" t="s">
        <v>53</v>
      </c>
      <c r="C92" s="8" t="s">
        <v>136</v>
      </c>
      <c r="D92" s="17" t="s">
        <v>10</v>
      </c>
      <c r="E92" s="36"/>
      <c r="F92" s="36"/>
      <c r="G92" s="36"/>
      <c r="H92" s="36"/>
      <c r="I92" s="36"/>
    </row>
    <row r="93" spans="1:9" ht="33" x14ac:dyDescent="0.25">
      <c r="A93" s="29" t="s">
        <v>46</v>
      </c>
      <c r="B93" s="12" t="s">
        <v>53</v>
      </c>
      <c r="C93" s="13" t="s">
        <v>137</v>
      </c>
      <c r="D93" s="17" t="s">
        <v>8</v>
      </c>
      <c r="E93" s="36"/>
      <c r="F93" s="36"/>
      <c r="G93" s="36"/>
      <c r="H93" s="36"/>
      <c r="I93" s="36"/>
    </row>
    <row r="94" spans="1:9" x14ac:dyDescent="0.3">
      <c r="A94" s="11"/>
      <c r="B94" s="12"/>
      <c r="C94" s="20"/>
      <c r="D94" s="17" t="s">
        <v>9</v>
      </c>
      <c r="E94" s="38"/>
      <c r="F94" s="38"/>
      <c r="G94" s="38"/>
    </row>
    <row r="95" spans="1:9" x14ac:dyDescent="0.25">
      <c r="A95" s="11"/>
      <c r="B95" s="12"/>
      <c r="C95" s="21"/>
      <c r="D95" s="17" t="s">
        <v>10</v>
      </c>
      <c r="E95" s="16"/>
      <c r="F95" s="16"/>
      <c r="G95" s="16"/>
    </row>
    <row r="96" spans="1:9" x14ac:dyDescent="0.3">
      <c r="A96" s="11"/>
      <c r="B96" s="12"/>
      <c r="C96" s="20"/>
      <c r="D96" s="17" t="s">
        <v>7</v>
      </c>
      <c r="E96" s="16"/>
      <c r="F96" s="16"/>
      <c r="G96" s="16"/>
    </row>
    <row r="97" spans="1:7" x14ac:dyDescent="0.3">
      <c r="A97" s="11"/>
      <c r="B97" s="12"/>
      <c r="C97" s="20"/>
      <c r="D97" s="17" t="s">
        <v>9</v>
      </c>
      <c r="E97" s="16"/>
      <c r="F97" s="16"/>
      <c r="G97" s="16"/>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J97"/>
  <sheetViews>
    <sheetView zoomScale="80" zoomScaleNormal="80" workbookViewId="0">
      <pane xSplit="5" ySplit="3" topLeftCell="F88" activePane="bottomRight" state="frozen"/>
      <selection pane="topRight" activeCell="F1" sqref="F1"/>
      <selection pane="bottomLeft" activeCell="A4" sqref="A4"/>
      <selection pane="bottomRight" activeCell="J1" sqref="J1"/>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 min="10" max="10" width="16.28515625" customWidth="1"/>
  </cols>
  <sheetData>
    <row r="1" spans="1:10" ht="136.5" thickBot="1" x14ac:dyDescent="0.35">
      <c r="A1" s="1" t="s">
        <v>0</v>
      </c>
      <c r="B1" s="1" t="s">
        <v>1</v>
      </c>
      <c r="C1" s="1" t="s">
        <v>2</v>
      </c>
      <c r="D1" s="2" t="s">
        <v>3</v>
      </c>
      <c r="E1" s="37" t="s">
        <v>4</v>
      </c>
      <c r="F1" s="37" t="s">
        <v>5</v>
      </c>
      <c r="G1" s="37" t="s">
        <v>173</v>
      </c>
      <c r="H1" s="37" t="s">
        <v>41</v>
      </c>
      <c r="I1" s="37" t="s">
        <v>42</v>
      </c>
      <c r="J1" s="75"/>
    </row>
    <row r="2" spans="1:10" ht="33" x14ac:dyDescent="0.25">
      <c r="A2" s="33" t="s">
        <v>6</v>
      </c>
      <c r="B2" s="4" t="s">
        <v>37</v>
      </c>
      <c r="C2" s="5" t="s">
        <v>47</v>
      </c>
      <c r="D2" s="4" t="s">
        <v>7</v>
      </c>
      <c r="E2" s="12"/>
      <c r="F2" s="12"/>
      <c r="G2" s="12"/>
      <c r="H2" s="36"/>
      <c r="I2" s="36"/>
    </row>
    <row r="3" spans="1:10" ht="33" x14ac:dyDescent="0.25">
      <c r="A3" s="33" t="s">
        <v>6</v>
      </c>
      <c r="B3" s="7" t="s">
        <v>37</v>
      </c>
      <c r="C3" s="8" t="s">
        <v>48</v>
      </c>
      <c r="D3" s="9" t="s">
        <v>8</v>
      </c>
      <c r="E3" s="9"/>
      <c r="F3" s="9"/>
      <c r="G3" s="9"/>
      <c r="H3" s="36"/>
      <c r="I3" s="36"/>
    </row>
    <row r="4" spans="1:10" ht="33" x14ac:dyDescent="0.25">
      <c r="A4" s="33" t="s">
        <v>6</v>
      </c>
      <c r="B4" s="12" t="s">
        <v>37</v>
      </c>
      <c r="C4" s="13" t="s">
        <v>49</v>
      </c>
      <c r="D4" s="12" t="s">
        <v>9</v>
      </c>
      <c r="E4" s="12"/>
      <c r="F4" s="9"/>
      <c r="G4" s="9"/>
      <c r="H4" s="36"/>
      <c r="I4" s="36"/>
    </row>
    <row r="5" spans="1:10" ht="49.5" x14ac:dyDescent="0.25">
      <c r="A5" s="33" t="s">
        <v>6</v>
      </c>
      <c r="B5" s="7" t="s">
        <v>37</v>
      </c>
      <c r="C5" s="8" t="s">
        <v>50</v>
      </c>
      <c r="D5" s="9" t="s">
        <v>10</v>
      </c>
      <c r="E5" s="9"/>
      <c r="F5" s="9"/>
      <c r="G5" s="9"/>
      <c r="H5" s="36"/>
      <c r="I5" s="36"/>
    </row>
    <row r="6" spans="1:10" ht="33" x14ac:dyDescent="0.25">
      <c r="A6" s="33" t="s">
        <v>6</v>
      </c>
      <c r="B6" s="12" t="s">
        <v>37</v>
      </c>
      <c r="C6" s="13" t="s">
        <v>51</v>
      </c>
      <c r="D6" s="15" t="s">
        <v>7</v>
      </c>
      <c r="E6" s="36"/>
      <c r="F6" s="9"/>
      <c r="G6" s="9"/>
      <c r="H6" s="36"/>
      <c r="I6" s="36"/>
    </row>
    <row r="7" spans="1:10" ht="33" x14ac:dyDescent="0.25">
      <c r="A7" s="12" t="s">
        <v>11</v>
      </c>
      <c r="B7" s="7" t="s">
        <v>37</v>
      </c>
      <c r="C7" s="14" t="s">
        <v>52</v>
      </c>
      <c r="D7" s="15" t="s">
        <v>10</v>
      </c>
      <c r="E7" s="36"/>
      <c r="F7" s="9"/>
      <c r="G7" s="9"/>
      <c r="H7" s="36"/>
      <c r="I7" s="36"/>
    </row>
    <row r="8" spans="1:10" ht="33" x14ac:dyDescent="0.3">
      <c r="A8" s="12" t="s">
        <v>11</v>
      </c>
      <c r="B8" s="7" t="s">
        <v>53</v>
      </c>
      <c r="C8" s="34" t="s">
        <v>54</v>
      </c>
      <c r="D8" s="15" t="s">
        <v>7</v>
      </c>
      <c r="E8" s="16"/>
      <c r="F8" s="9"/>
      <c r="G8" s="9"/>
      <c r="H8" s="36"/>
      <c r="I8" s="16"/>
    </row>
    <row r="9" spans="1:10" x14ac:dyDescent="0.3">
      <c r="A9" s="12" t="s">
        <v>11</v>
      </c>
      <c r="B9" s="7" t="s">
        <v>53</v>
      </c>
      <c r="C9" s="22" t="s">
        <v>55</v>
      </c>
      <c r="D9" s="12" t="s">
        <v>7</v>
      </c>
      <c r="E9" s="13"/>
      <c r="F9" s="9"/>
      <c r="G9" s="9"/>
      <c r="H9" s="36"/>
      <c r="I9" s="16"/>
    </row>
    <row r="10" spans="1:10" ht="33" x14ac:dyDescent="0.25">
      <c r="A10" s="12" t="s">
        <v>11</v>
      </c>
      <c r="B10" s="7" t="s">
        <v>53</v>
      </c>
      <c r="C10" s="30" t="s">
        <v>56</v>
      </c>
      <c r="D10" s="9" t="s">
        <v>7</v>
      </c>
      <c r="E10" s="10"/>
      <c r="F10" s="9"/>
      <c r="G10" s="9"/>
      <c r="H10" s="36"/>
      <c r="I10" s="16"/>
    </row>
    <row r="11" spans="1:10" x14ac:dyDescent="0.25">
      <c r="A11" s="12" t="s">
        <v>11</v>
      </c>
      <c r="B11" s="7" t="s">
        <v>53</v>
      </c>
      <c r="C11" s="30" t="s">
        <v>57</v>
      </c>
      <c r="D11" s="12" t="s">
        <v>7</v>
      </c>
      <c r="E11" s="13"/>
      <c r="F11" s="9"/>
      <c r="G11" s="9"/>
      <c r="H11" s="36"/>
      <c r="I11" s="16"/>
    </row>
    <row r="12" spans="1:10" ht="49.5" x14ac:dyDescent="0.25">
      <c r="A12" s="12" t="s">
        <v>11</v>
      </c>
      <c r="B12" s="7" t="s">
        <v>53</v>
      </c>
      <c r="C12" s="32" t="s">
        <v>58</v>
      </c>
      <c r="D12" s="9" t="s">
        <v>7</v>
      </c>
      <c r="E12" s="39"/>
      <c r="F12" s="9"/>
      <c r="G12" s="9"/>
      <c r="H12" s="36"/>
      <c r="I12" s="40"/>
    </row>
    <row r="13" spans="1:10" ht="49.5" x14ac:dyDescent="0.25">
      <c r="A13" s="29" t="s">
        <v>12</v>
      </c>
      <c r="B13" s="12" t="s">
        <v>53</v>
      </c>
      <c r="C13" s="13" t="s">
        <v>59</v>
      </c>
      <c r="D13" s="17"/>
      <c r="E13" s="40"/>
      <c r="F13" s="9"/>
      <c r="G13" s="9"/>
      <c r="H13" s="36"/>
      <c r="I13" s="40"/>
    </row>
    <row r="14" spans="1:10" ht="33" x14ac:dyDescent="0.25">
      <c r="A14" s="30" t="s">
        <v>12</v>
      </c>
      <c r="B14" s="7" t="s">
        <v>53</v>
      </c>
      <c r="C14" s="8" t="s">
        <v>60</v>
      </c>
      <c r="D14" s="17" t="s">
        <v>14</v>
      </c>
      <c r="E14" s="40"/>
      <c r="F14" s="9"/>
      <c r="G14" s="9"/>
      <c r="H14" s="36"/>
      <c r="I14" s="40"/>
    </row>
    <row r="15" spans="1:10" ht="33" x14ac:dyDescent="0.25">
      <c r="A15" s="30" t="s">
        <v>12</v>
      </c>
      <c r="B15" s="7" t="s">
        <v>53</v>
      </c>
      <c r="C15" s="8" t="s">
        <v>61</v>
      </c>
      <c r="D15" s="17"/>
      <c r="E15" s="36"/>
      <c r="F15" s="9"/>
      <c r="G15" s="9"/>
      <c r="H15" s="36"/>
      <c r="I15" s="36"/>
    </row>
    <row r="16" spans="1:10" ht="33" x14ac:dyDescent="0.25">
      <c r="A16" s="29" t="s">
        <v>12</v>
      </c>
      <c r="B16" s="12" t="s">
        <v>53</v>
      </c>
      <c r="C16" s="13" t="s">
        <v>62</v>
      </c>
      <c r="D16" s="17"/>
      <c r="E16" s="36"/>
      <c r="F16" s="9"/>
      <c r="G16" s="9"/>
      <c r="H16" s="36"/>
      <c r="I16" s="36"/>
    </row>
    <row r="17" spans="1:9" ht="33" x14ac:dyDescent="0.25">
      <c r="A17" s="30" t="s">
        <v>43</v>
      </c>
      <c r="B17" s="7" t="s">
        <v>53</v>
      </c>
      <c r="C17" s="29" t="s">
        <v>63</v>
      </c>
      <c r="D17" s="17" t="s">
        <v>14</v>
      </c>
      <c r="E17" s="36"/>
      <c r="F17" s="9"/>
      <c r="G17" s="9"/>
      <c r="H17" s="36"/>
      <c r="I17" s="36"/>
    </row>
    <row r="18" spans="1:9" ht="33" x14ac:dyDescent="0.25">
      <c r="A18" s="30" t="s">
        <v>43</v>
      </c>
      <c r="B18" s="7" t="s">
        <v>37</v>
      </c>
      <c r="C18" s="29" t="s">
        <v>64</v>
      </c>
      <c r="D18" s="17"/>
      <c r="E18" s="36"/>
      <c r="F18" s="9"/>
      <c r="G18" s="9"/>
      <c r="H18" s="36"/>
      <c r="I18" s="36"/>
    </row>
    <row r="19" spans="1:9" ht="49.5" x14ac:dyDescent="0.3">
      <c r="A19" s="30" t="s">
        <v>43</v>
      </c>
      <c r="B19" s="7" t="s">
        <v>37</v>
      </c>
      <c r="C19" s="20" t="s">
        <v>65</v>
      </c>
      <c r="D19" s="17"/>
      <c r="E19" s="36"/>
      <c r="F19" s="9"/>
      <c r="G19" s="9"/>
      <c r="H19" s="36"/>
      <c r="I19" s="36"/>
    </row>
    <row r="20" spans="1:9" ht="33" x14ac:dyDescent="0.25">
      <c r="A20" s="30" t="s">
        <v>43</v>
      </c>
      <c r="B20" s="7" t="s">
        <v>37</v>
      </c>
      <c r="C20" s="29" t="s">
        <v>66</v>
      </c>
      <c r="D20" s="17"/>
      <c r="E20" s="36"/>
      <c r="F20" s="9"/>
      <c r="G20" s="9"/>
      <c r="H20" s="36"/>
      <c r="I20" s="36"/>
    </row>
    <row r="21" spans="1:9" ht="33" x14ac:dyDescent="0.25">
      <c r="A21" s="29" t="s">
        <v>13</v>
      </c>
      <c r="B21" s="7" t="s">
        <v>53</v>
      </c>
      <c r="C21" s="6" t="s">
        <v>67</v>
      </c>
      <c r="D21" s="17"/>
      <c r="E21" s="36"/>
      <c r="F21" s="9"/>
      <c r="G21" s="9"/>
      <c r="H21" s="36"/>
      <c r="I21" s="36"/>
    </row>
    <row r="22" spans="1:9" ht="33" x14ac:dyDescent="0.25">
      <c r="A22" s="29" t="s">
        <v>13</v>
      </c>
      <c r="B22" s="7" t="s">
        <v>53</v>
      </c>
      <c r="C22" s="11" t="s">
        <v>68</v>
      </c>
      <c r="D22" s="17"/>
      <c r="E22" s="36"/>
      <c r="F22" s="9"/>
      <c r="G22" s="9"/>
      <c r="H22" s="36"/>
      <c r="I22" s="36"/>
    </row>
    <row r="23" spans="1:9" ht="33" x14ac:dyDescent="0.25">
      <c r="A23" s="29" t="s">
        <v>13</v>
      </c>
      <c r="B23" s="7" t="s">
        <v>53</v>
      </c>
      <c r="C23" s="6" t="s">
        <v>69</v>
      </c>
      <c r="D23" s="17"/>
      <c r="E23" s="36"/>
      <c r="F23" s="9"/>
      <c r="G23" s="9"/>
      <c r="H23" s="36"/>
      <c r="I23" s="36"/>
    </row>
    <row r="24" spans="1:9" ht="33" x14ac:dyDescent="0.25">
      <c r="A24" s="29" t="s">
        <v>13</v>
      </c>
      <c r="B24" s="7" t="s">
        <v>53</v>
      </c>
      <c r="C24" s="11" t="s">
        <v>70</v>
      </c>
      <c r="D24" s="17" t="s">
        <v>14</v>
      </c>
      <c r="E24" s="36"/>
      <c r="F24" s="9"/>
      <c r="G24" s="9"/>
      <c r="H24" s="36"/>
      <c r="I24" s="36"/>
    </row>
    <row r="25" spans="1:9" ht="33" x14ac:dyDescent="0.25">
      <c r="A25" s="29" t="s">
        <v>13</v>
      </c>
      <c r="B25" s="7" t="s">
        <v>53</v>
      </c>
      <c r="C25" s="6" t="s">
        <v>71</v>
      </c>
      <c r="D25" s="17"/>
      <c r="E25" s="36"/>
      <c r="F25" s="9"/>
      <c r="G25" s="9"/>
      <c r="H25" s="36"/>
      <c r="I25" s="36"/>
    </row>
    <row r="26" spans="1:9" ht="38.25" x14ac:dyDescent="0.25">
      <c r="A26" s="29" t="s">
        <v>13</v>
      </c>
      <c r="B26" s="7" t="s">
        <v>53</v>
      </c>
      <c r="C26" s="28" t="s">
        <v>72</v>
      </c>
      <c r="D26" s="17" t="s">
        <v>16</v>
      </c>
      <c r="E26" s="36"/>
      <c r="F26" s="9"/>
      <c r="G26" s="9"/>
      <c r="H26" s="36"/>
      <c r="I26" s="36"/>
    </row>
    <row r="27" spans="1:9" ht="25.5" x14ac:dyDescent="0.25">
      <c r="A27" s="29" t="s">
        <v>15</v>
      </c>
      <c r="B27" s="7" t="s">
        <v>53</v>
      </c>
      <c r="C27" s="27" t="s">
        <v>73</v>
      </c>
      <c r="D27" s="17"/>
      <c r="E27" s="36"/>
      <c r="F27" s="9"/>
      <c r="G27" s="9"/>
      <c r="H27" s="36"/>
      <c r="I27" s="36"/>
    </row>
    <row r="28" spans="1:9" ht="49.5" x14ac:dyDescent="0.25">
      <c r="A28" s="29" t="s">
        <v>18</v>
      </c>
      <c r="B28" s="7" t="s">
        <v>53</v>
      </c>
      <c r="C28" s="8" t="s">
        <v>74</v>
      </c>
      <c r="D28" s="17" t="s">
        <v>14</v>
      </c>
      <c r="E28" s="36"/>
      <c r="F28" s="9"/>
      <c r="G28" s="9"/>
      <c r="H28" s="36"/>
      <c r="I28" s="36"/>
    </row>
    <row r="29" spans="1:9" x14ac:dyDescent="0.25">
      <c r="A29" s="30" t="s">
        <v>44</v>
      </c>
      <c r="B29" s="7" t="s">
        <v>53</v>
      </c>
      <c r="C29" s="8" t="s">
        <v>75</v>
      </c>
      <c r="D29" s="17" t="s">
        <v>17</v>
      </c>
      <c r="E29" s="36"/>
      <c r="F29" s="9"/>
      <c r="G29" s="9"/>
      <c r="H29" s="36"/>
      <c r="I29" s="36"/>
    </row>
    <row r="30" spans="1:9" ht="49.5" x14ac:dyDescent="0.25">
      <c r="A30" s="29" t="s">
        <v>44</v>
      </c>
      <c r="B30" s="12" t="s">
        <v>53</v>
      </c>
      <c r="C30" s="13" t="s">
        <v>76</v>
      </c>
      <c r="D30" s="17"/>
      <c r="E30" s="36"/>
      <c r="F30" s="36"/>
      <c r="G30" s="36"/>
      <c r="H30" s="36"/>
      <c r="I30" s="36"/>
    </row>
    <row r="31" spans="1:9" ht="33" x14ac:dyDescent="0.25">
      <c r="A31" s="29" t="s">
        <v>44</v>
      </c>
      <c r="B31" s="12"/>
      <c r="C31" s="13" t="s">
        <v>77</v>
      </c>
      <c r="D31" s="17" t="s">
        <v>16</v>
      </c>
      <c r="E31" s="36"/>
      <c r="F31" s="36"/>
      <c r="G31" s="36"/>
      <c r="H31" s="36"/>
      <c r="I31" s="36"/>
    </row>
    <row r="32" spans="1:9" ht="33" x14ac:dyDescent="0.25">
      <c r="A32" s="30" t="s">
        <v>44</v>
      </c>
      <c r="B32" s="7" t="s">
        <v>53</v>
      </c>
      <c r="C32" s="8" t="s">
        <v>78</v>
      </c>
      <c r="D32" s="17"/>
      <c r="E32" s="36"/>
      <c r="F32" s="36"/>
      <c r="G32" s="36"/>
      <c r="H32" s="36"/>
      <c r="I32" s="36"/>
    </row>
    <row r="33" spans="1:9" ht="33" x14ac:dyDescent="0.25">
      <c r="A33" s="29" t="s">
        <v>44</v>
      </c>
      <c r="B33" s="12" t="s">
        <v>53</v>
      </c>
      <c r="C33" s="19" t="s">
        <v>79</v>
      </c>
      <c r="D33" s="17" t="s">
        <v>10</v>
      </c>
      <c r="E33" s="36"/>
      <c r="F33" s="36"/>
      <c r="G33" s="36"/>
      <c r="H33" s="36"/>
      <c r="I33" s="36"/>
    </row>
    <row r="34" spans="1:9" x14ac:dyDescent="0.25">
      <c r="A34" s="30" t="s">
        <v>44</v>
      </c>
      <c r="B34" s="12"/>
      <c r="C34" s="13" t="s">
        <v>80</v>
      </c>
      <c r="D34" s="17" t="s">
        <v>7</v>
      </c>
      <c r="E34" s="36"/>
      <c r="F34" s="36"/>
      <c r="G34" s="36"/>
      <c r="H34" s="36"/>
      <c r="I34" s="36"/>
    </row>
    <row r="35" spans="1:9" x14ac:dyDescent="0.25">
      <c r="A35" s="30" t="s">
        <v>44</v>
      </c>
      <c r="B35" s="7" t="s">
        <v>53</v>
      </c>
      <c r="C35" s="8" t="s">
        <v>81</v>
      </c>
      <c r="D35" s="17" t="s">
        <v>7</v>
      </c>
      <c r="E35" s="36"/>
      <c r="F35" s="36"/>
      <c r="G35" s="36"/>
      <c r="H35" s="36"/>
      <c r="I35" s="36"/>
    </row>
    <row r="36" spans="1:9" ht="49.5" x14ac:dyDescent="0.25">
      <c r="A36" s="29" t="s">
        <v>19</v>
      </c>
      <c r="B36" s="7" t="s">
        <v>37</v>
      </c>
      <c r="C36" s="13" t="s">
        <v>82</v>
      </c>
      <c r="D36" s="17" t="s">
        <v>7</v>
      </c>
      <c r="E36" s="36"/>
      <c r="F36" s="36"/>
      <c r="G36" s="36"/>
      <c r="H36" s="36"/>
      <c r="I36" s="36"/>
    </row>
    <row r="37" spans="1:9" ht="49.5" x14ac:dyDescent="0.25">
      <c r="A37" s="29" t="s">
        <v>19</v>
      </c>
      <c r="B37" s="7" t="s">
        <v>37</v>
      </c>
      <c r="C37" s="13" t="s">
        <v>83</v>
      </c>
      <c r="D37" s="17" t="s">
        <v>9</v>
      </c>
      <c r="E37" s="36"/>
      <c r="F37" s="36"/>
      <c r="G37" s="36"/>
      <c r="H37" s="36"/>
      <c r="I37" s="36"/>
    </row>
    <row r="38" spans="1:9" ht="49.5" x14ac:dyDescent="0.25">
      <c r="A38" s="29" t="s">
        <v>19</v>
      </c>
      <c r="B38" s="7" t="s">
        <v>37</v>
      </c>
      <c r="C38" s="13" t="s">
        <v>84</v>
      </c>
      <c r="D38" s="17" t="s">
        <v>7</v>
      </c>
      <c r="E38" s="36"/>
      <c r="F38" s="36"/>
      <c r="G38" s="36"/>
      <c r="H38" s="36"/>
      <c r="I38" s="36"/>
    </row>
    <row r="39" spans="1:9" ht="49.5" x14ac:dyDescent="0.3">
      <c r="A39" s="29" t="s">
        <v>19</v>
      </c>
      <c r="B39" s="7" t="s">
        <v>37</v>
      </c>
      <c r="C39" s="20" t="s">
        <v>85</v>
      </c>
      <c r="D39" s="17" t="s">
        <v>7</v>
      </c>
      <c r="E39" s="36"/>
      <c r="F39" s="36"/>
      <c r="G39" s="36"/>
      <c r="H39" s="36"/>
      <c r="I39" s="36"/>
    </row>
    <row r="40" spans="1:9" ht="49.5" x14ac:dyDescent="0.25">
      <c r="A40" s="29" t="s">
        <v>19</v>
      </c>
      <c r="B40" s="7" t="s">
        <v>37</v>
      </c>
      <c r="C40" s="8" t="s">
        <v>86</v>
      </c>
      <c r="D40" s="17" t="s">
        <v>7</v>
      </c>
      <c r="E40" s="36"/>
      <c r="F40" s="36"/>
      <c r="G40" s="36"/>
      <c r="H40" s="36"/>
      <c r="I40" s="36"/>
    </row>
    <row r="41" spans="1:9" ht="66" x14ac:dyDescent="0.25">
      <c r="A41" s="29" t="s">
        <v>19</v>
      </c>
      <c r="B41" s="7" t="s">
        <v>37</v>
      </c>
      <c r="C41" s="30" t="s">
        <v>87</v>
      </c>
      <c r="D41" s="17" t="s">
        <v>8</v>
      </c>
      <c r="E41" s="36"/>
      <c r="F41" s="36"/>
      <c r="G41" s="36"/>
      <c r="H41" s="36"/>
      <c r="I41" s="36"/>
    </row>
    <row r="42" spans="1:9" ht="49.5" x14ac:dyDescent="0.25">
      <c r="A42" s="29" t="s">
        <v>19</v>
      </c>
      <c r="B42" s="7" t="s">
        <v>37</v>
      </c>
      <c r="C42" s="30" t="s">
        <v>88</v>
      </c>
      <c r="D42" s="17" t="s">
        <v>10</v>
      </c>
      <c r="E42" s="36"/>
      <c r="F42" s="36"/>
      <c r="G42" s="36"/>
      <c r="H42" s="36"/>
      <c r="I42" s="36"/>
    </row>
    <row r="43" spans="1:9" ht="49.5" x14ac:dyDescent="0.25">
      <c r="A43" s="29" t="s">
        <v>19</v>
      </c>
      <c r="B43" s="7" t="s">
        <v>37</v>
      </c>
      <c r="C43" s="13" t="s">
        <v>89</v>
      </c>
      <c r="D43" s="17" t="s">
        <v>7</v>
      </c>
      <c r="E43" s="36"/>
      <c r="F43" s="36"/>
      <c r="G43" s="36"/>
      <c r="H43" s="36"/>
      <c r="I43" s="36"/>
    </row>
    <row r="44" spans="1:9" ht="49.5" x14ac:dyDescent="0.25">
      <c r="A44" s="29" t="s">
        <v>19</v>
      </c>
      <c r="B44" s="7" t="s">
        <v>37</v>
      </c>
      <c r="C44" s="13" t="s">
        <v>90</v>
      </c>
      <c r="D44" s="17" t="s">
        <v>7</v>
      </c>
      <c r="E44" s="36"/>
      <c r="F44" s="36"/>
      <c r="G44" s="36"/>
      <c r="H44" s="36"/>
      <c r="I44" s="36"/>
    </row>
    <row r="45" spans="1:9" ht="49.5" x14ac:dyDescent="0.25">
      <c r="A45" s="29" t="s">
        <v>19</v>
      </c>
      <c r="B45" s="7" t="s">
        <v>37</v>
      </c>
      <c r="C45" s="29" t="s">
        <v>91</v>
      </c>
      <c r="D45" s="17" t="s">
        <v>9</v>
      </c>
      <c r="E45" s="36"/>
      <c r="F45" s="36"/>
      <c r="G45" s="36"/>
      <c r="H45" s="36"/>
      <c r="I45" s="36"/>
    </row>
    <row r="46" spans="1:9" ht="49.5" x14ac:dyDescent="0.25">
      <c r="A46" s="29" t="s">
        <v>19</v>
      </c>
      <c r="B46" s="7" t="s">
        <v>37</v>
      </c>
      <c r="C46" s="8" t="s">
        <v>92</v>
      </c>
      <c r="D46" s="17" t="s">
        <v>10</v>
      </c>
      <c r="E46" s="36"/>
      <c r="F46" s="36"/>
      <c r="G46" s="36"/>
      <c r="H46" s="36"/>
      <c r="I46" s="36"/>
    </row>
    <row r="47" spans="1:9" ht="82.5" x14ac:dyDescent="0.25">
      <c r="A47" s="29" t="s">
        <v>19</v>
      </c>
      <c r="B47" s="7" t="s">
        <v>37</v>
      </c>
      <c r="C47" s="13" t="s">
        <v>93</v>
      </c>
      <c r="D47" s="17" t="s">
        <v>7</v>
      </c>
      <c r="E47" s="36"/>
      <c r="F47" s="36"/>
      <c r="G47" s="36"/>
      <c r="H47" s="36"/>
      <c r="I47" s="36"/>
    </row>
    <row r="48" spans="1:9" ht="49.5" x14ac:dyDescent="0.25">
      <c r="A48" s="29" t="s">
        <v>19</v>
      </c>
      <c r="B48" s="7" t="s">
        <v>37</v>
      </c>
      <c r="C48" s="13" t="s">
        <v>94</v>
      </c>
      <c r="D48" s="17" t="s">
        <v>9</v>
      </c>
      <c r="E48" s="36"/>
      <c r="F48" s="36"/>
      <c r="G48" s="36"/>
      <c r="H48" s="36"/>
      <c r="I48" s="36"/>
    </row>
    <row r="49" spans="1:9" ht="49.5" x14ac:dyDescent="0.25">
      <c r="A49" s="29" t="s">
        <v>19</v>
      </c>
      <c r="B49" s="7" t="s">
        <v>37</v>
      </c>
      <c r="C49" s="13" t="s">
        <v>95</v>
      </c>
      <c r="D49" s="17" t="s">
        <v>7</v>
      </c>
      <c r="E49" s="36"/>
      <c r="F49" s="36"/>
      <c r="G49" s="36"/>
      <c r="H49" s="36"/>
      <c r="I49" s="36"/>
    </row>
    <row r="50" spans="1:9" ht="49.5" x14ac:dyDescent="0.25">
      <c r="A50" s="29" t="s">
        <v>19</v>
      </c>
      <c r="B50" s="7" t="s">
        <v>37</v>
      </c>
      <c r="C50" s="29" t="s">
        <v>96</v>
      </c>
      <c r="D50" s="17" t="s">
        <v>9</v>
      </c>
      <c r="E50" s="36"/>
      <c r="F50" s="36"/>
      <c r="G50" s="36"/>
      <c r="H50" s="36"/>
      <c r="I50" s="36"/>
    </row>
    <row r="51" spans="1:9" ht="49.5" x14ac:dyDescent="0.25">
      <c r="A51" s="29" t="s">
        <v>19</v>
      </c>
      <c r="B51" s="7" t="s">
        <v>37</v>
      </c>
      <c r="C51" s="13" t="s">
        <v>97</v>
      </c>
      <c r="D51" s="17" t="s">
        <v>10</v>
      </c>
      <c r="E51" s="36"/>
      <c r="F51" s="36"/>
      <c r="G51" s="36"/>
      <c r="H51" s="36"/>
      <c r="I51" s="36"/>
    </row>
    <row r="52" spans="1:9" ht="33" x14ac:dyDescent="0.3">
      <c r="A52" s="30" t="s">
        <v>20</v>
      </c>
      <c r="B52" s="17" t="s">
        <v>53</v>
      </c>
      <c r="C52" s="20" t="s">
        <v>98</v>
      </c>
      <c r="D52" s="17" t="s">
        <v>9</v>
      </c>
      <c r="E52" s="36"/>
      <c r="F52" s="36"/>
      <c r="G52" s="36"/>
      <c r="H52" s="36"/>
      <c r="I52" s="36"/>
    </row>
    <row r="53" spans="1:9" x14ac:dyDescent="0.25">
      <c r="A53" s="30" t="s">
        <v>21</v>
      </c>
      <c r="B53" s="7" t="s">
        <v>53</v>
      </c>
      <c r="C53" s="28" t="s">
        <v>99</v>
      </c>
      <c r="D53" s="17" t="s">
        <v>7</v>
      </c>
      <c r="E53" s="36"/>
      <c r="F53" s="36"/>
      <c r="G53" s="36"/>
      <c r="H53" s="36"/>
      <c r="I53" s="36"/>
    </row>
    <row r="54" spans="1:9" ht="25.5" x14ac:dyDescent="0.25">
      <c r="A54" s="30" t="s">
        <v>21</v>
      </c>
      <c r="B54" s="7" t="s">
        <v>53</v>
      </c>
      <c r="C54" s="28" t="s">
        <v>100</v>
      </c>
      <c r="D54" s="17" t="s">
        <v>7</v>
      </c>
      <c r="E54" s="36"/>
      <c r="F54" s="36"/>
      <c r="G54" s="36"/>
      <c r="H54" s="36"/>
      <c r="I54" s="36"/>
    </row>
    <row r="55" spans="1:9" ht="63.75" x14ac:dyDescent="0.25">
      <c r="A55" s="30" t="s">
        <v>21</v>
      </c>
      <c r="B55" s="7" t="s">
        <v>36</v>
      </c>
      <c r="C55" s="27" t="s">
        <v>22</v>
      </c>
      <c r="D55" s="17" t="s">
        <v>8</v>
      </c>
      <c r="E55" s="36"/>
      <c r="F55" s="36"/>
      <c r="G55" s="36"/>
      <c r="H55" s="36"/>
      <c r="I55" s="36"/>
    </row>
    <row r="56" spans="1:9" ht="33" x14ac:dyDescent="0.25">
      <c r="A56" s="30" t="s">
        <v>21</v>
      </c>
      <c r="B56" s="7" t="s">
        <v>36</v>
      </c>
      <c r="C56" s="28" t="s">
        <v>101</v>
      </c>
      <c r="D56" s="17" t="s">
        <v>7</v>
      </c>
      <c r="E56" s="36"/>
      <c r="F56" s="36"/>
      <c r="G56" s="36"/>
      <c r="H56" s="36"/>
      <c r="I56" s="36"/>
    </row>
    <row r="57" spans="1:9" ht="51" x14ac:dyDescent="0.25">
      <c r="A57" s="30" t="s">
        <v>21</v>
      </c>
      <c r="B57" s="7" t="s">
        <v>36</v>
      </c>
      <c r="C57" s="27" t="s">
        <v>24</v>
      </c>
      <c r="D57" s="17" t="s">
        <v>7</v>
      </c>
      <c r="E57" s="36"/>
      <c r="F57" s="36"/>
      <c r="G57" s="36"/>
      <c r="H57" s="36"/>
      <c r="I57" s="36"/>
    </row>
    <row r="58" spans="1:9" ht="33" x14ac:dyDescent="0.25">
      <c r="A58" s="30" t="s">
        <v>21</v>
      </c>
      <c r="B58" s="7" t="s">
        <v>36</v>
      </c>
      <c r="C58" s="27" t="s">
        <v>25</v>
      </c>
      <c r="D58" s="17" t="s">
        <v>8</v>
      </c>
      <c r="E58" s="36"/>
      <c r="F58" s="36"/>
      <c r="G58" s="36"/>
      <c r="H58" s="36"/>
      <c r="I58" s="36"/>
    </row>
    <row r="59" spans="1:9" ht="33" x14ac:dyDescent="0.25">
      <c r="A59" s="30" t="s">
        <v>21</v>
      </c>
      <c r="B59" s="7" t="s">
        <v>36</v>
      </c>
      <c r="C59" s="27" t="s">
        <v>102</v>
      </c>
      <c r="D59" s="17" t="s">
        <v>7</v>
      </c>
      <c r="E59" s="36"/>
      <c r="F59" s="36"/>
      <c r="G59" s="36"/>
      <c r="H59" s="36"/>
      <c r="I59" s="36"/>
    </row>
    <row r="60" spans="1:9" ht="33" x14ac:dyDescent="0.25">
      <c r="A60" s="30" t="s">
        <v>21</v>
      </c>
      <c r="B60" s="7" t="s">
        <v>36</v>
      </c>
      <c r="C60" s="27" t="s">
        <v>103</v>
      </c>
      <c r="D60" s="17" t="s">
        <v>7</v>
      </c>
      <c r="E60" s="36"/>
      <c r="F60" s="36"/>
      <c r="G60" s="36"/>
      <c r="H60" s="36"/>
      <c r="I60" s="36"/>
    </row>
    <row r="61" spans="1:9" ht="33" x14ac:dyDescent="0.25">
      <c r="A61" s="12" t="s">
        <v>26</v>
      </c>
      <c r="B61" s="7" t="s">
        <v>37</v>
      </c>
      <c r="C61" s="23" t="s">
        <v>104</v>
      </c>
      <c r="D61" s="17"/>
      <c r="E61" s="36"/>
      <c r="F61" s="36"/>
      <c r="G61" s="36"/>
      <c r="H61" s="36"/>
      <c r="I61" s="36"/>
    </row>
    <row r="62" spans="1:9" ht="33" x14ac:dyDescent="0.25">
      <c r="A62" s="12" t="s">
        <v>26</v>
      </c>
      <c r="B62" s="7" t="s">
        <v>37</v>
      </c>
      <c r="C62" s="8" t="s">
        <v>105</v>
      </c>
      <c r="D62" s="17" t="s">
        <v>23</v>
      </c>
      <c r="E62" s="36"/>
      <c r="F62" s="36"/>
      <c r="G62" s="36"/>
      <c r="H62" s="36"/>
      <c r="I62" s="36"/>
    </row>
    <row r="63" spans="1:9" ht="49.5" x14ac:dyDescent="0.3">
      <c r="A63" s="12" t="s">
        <v>26</v>
      </c>
      <c r="B63" s="7" t="s">
        <v>37</v>
      </c>
      <c r="C63" s="18" t="s">
        <v>106</v>
      </c>
      <c r="D63" s="17" t="s">
        <v>14</v>
      </c>
      <c r="E63" s="36"/>
      <c r="F63" s="36"/>
      <c r="G63" s="36"/>
      <c r="H63" s="36"/>
      <c r="I63" s="36"/>
    </row>
    <row r="64" spans="1:9" ht="49.5" x14ac:dyDescent="0.25">
      <c r="A64" s="12" t="s">
        <v>26</v>
      </c>
      <c r="B64" s="7" t="s">
        <v>37</v>
      </c>
      <c r="C64" s="23" t="s">
        <v>107</v>
      </c>
      <c r="D64" s="17" t="s">
        <v>14</v>
      </c>
      <c r="E64" s="36"/>
      <c r="F64" s="36"/>
      <c r="G64" s="36"/>
      <c r="H64" s="36"/>
      <c r="I64" s="36"/>
    </row>
    <row r="65" spans="1:9" ht="33" x14ac:dyDescent="0.3">
      <c r="A65" s="12" t="s">
        <v>26</v>
      </c>
      <c r="B65" s="7" t="s">
        <v>37</v>
      </c>
      <c r="C65" s="18" t="s">
        <v>108</v>
      </c>
      <c r="D65" s="17"/>
      <c r="E65" s="36"/>
      <c r="F65" s="36"/>
      <c r="G65" s="36"/>
      <c r="H65" s="36"/>
      <c r="I65" s="36"/>
    </row>
    <row r="66" spans="1:9" ht="33" x14ac:dyDescent="0.25">
      <c r="A66" s="12" t="s">
        <v>26</v>
      </c>
      <c r="B66" s="7" t="s">
        <v>53</v>
      </c>
      <c r="C66" s="14" t="s">
        <v>109</v>
      </c>
      <c r="D66" s="17" t="s">
        <v>14</v>
      </c>
      <c r="E66" s="36"/>
      <c r="F66" s="36"/>
      <c r="G66" s="36"/>
      <c r="H66" s="36"/>
      <c r="I66" s="36"/>
    </row>
    <row r="67" spans="1:9" x14ac:dyDescent="0.3">
      <c r="A67" s="12" t="s">
        <v>26</v>
      </c>
      <c r="B67" s="7" t="s">
        <v>53</v>
      </c>
      <c r="C67" s="34" t="s">
        <v>110</v>
      </c>
      <c r="D67" s="17"/>
      <c r="E67" s="36"/>
      <c r="F67" s="36"/>
      <c r="G67" s="36"/>
      <c r="H67" s="36"/>
      <c r="I67" s="36"/>
    </row>
    <row r="68" spans="1:9" ht="49.5" x14ac:dyDescent="0.3">
      <c r="A68" s="12" t="s">
        <v>26</v>
      </c>
      <c r="B68" s="7" t="s">
        <v>53</v>
      </c>
      <c r="C68" s="34" t="s">
        <v>111</v>
      </c>
      <c r="D68" s="7" t="s">
        <v>7</v>
      </c>
      <c r="E68" s="36"/>
      <c r="F68" s="36"/>
      <c r="G68" s="36"/>
      <c r="H68" s="36"/>
      <c r="I68" s="36"/>
    </row>
    <row r="69" spans="1:9" ht="33" x14ac:dyDescent="0.25">
      <c r="A69" s="12" t="s">
        <v>26</v>
      </c>
      <c r="B69" s="7" t="s">
        <v>53</v>
      </c>
      <c r="C69" s="23" t="s">
        <v>112</v>
      </c>
      <c r="D69" s="17" t="s">
        <v>7</v>
      </c>
      <c r="E69" s="36"/>
      <c r="F69" s="36"/>
      <c r="G69" s="36"/>
      <c r="H69" s="36"/>
      <c r="I69" s="36"/>
    </row>
    <row r="70" spans="1:9" ht="49.5" x14ac:dyDescent="0.25">
      <c r="A70" s="12" t="s">
        <v>27</v>
      </c>
      <c r="B70" s="7" t="s">
        <v>53</v>
      </c>
      <c r="C70" s="14" t="s">
        <v>113</v>
      </c>
      <c r="D70" s="7" t="s">
        <v>10</v>
      </c>
      <c r="E70" s="36"/>
      <c r="F70" s="36"/>
      <c r="G70" s="36"/>
      <c r="H70" s="36"/>
      <c r="I70" s="36"/>
    </row>
    <row r="71" spans="1:9" ht="33" x14ac:dyDescent="0.25">
      <c r="A71" s="12" t="s">
        <v>27</v>
      </c>
      <c r="B71" s="7" t="s">
        <v>37</v>
      </c>
      <c r="C71" s="30" t="s">
        <v>114</v>
      </c>
      <c r="D71" s="17" t="s">
        <v>7</v>
      </c>
      <c r="E71" s="36"/>
      <c r="F71" s="36"/>
      <c r="G71" s="36"/>
      <c r="H71" s="36"/>
      <c r="I71" s="36"/>
    </row>
    <row r="72" spans="1:9" ht="33" x14ac:dyDescent="0.25">
      <c r="A72" s="12" t="s">
        <v>27</v>
      </c>
      <c r="B72" s="7" t="s">
        <v>53</v>
      </c>
      <c r="C72" s="14" t="s">
        <v>115</v>
      </c>
      <c r="D72" s="7" t="s">
        <v>7</v>
      </c>
      <c r="E72" s="36"/>
      <c r="F72" s="36"/>
      <c r="G72" s="36"/>
      <c r="H72" s="36"/>
      <c r="I72" s="36"/>
    </row>
    <row r="73" spans="1:9" ht="33" x14ac:dyDescent="0.25">
      <c r="A73" s="30" t="s">
        <v>28</v>
      </c>
      <c r="B73" s="7" t="s">
        <v>53</v>
      </c>
      <c r="C73" s="8" t="s">
        <v>116</v>
      </c>
      <c r="D73" s="17" t="s">
        <v>7</v>
      </c>
      <c r="E73" s="36"/>
      <c r="F73" s="36"/>
      <c r="G73" s="36"/>
      <c r="H73" s="36"/>
      <c r="I73" s="36"/>
    </row>
    <row r="74" spans="1:9" ht="33" x14ac:dyDescent="0.25">
      <c r="A74" s="30" t="s">
        <v>28</v>
      </c>
      <c r="B74" s="7" t="s">
        <v>37</v>
      </c>
      <c r="C74" s="13" t="s">
        <v>117</v>
      </c>
      <c r="D74" s="17" t="s">
        <v>7</v>
      </c>
      <c r="E74" s="36"/>
      <c r="F74" s="36"/>
      <c r="G74" s="36"/>
      <c r="H74" s="36"/>
      <c r="I74" s="36"/>
    </row>
    <row r="75" spans="1:9" ht="33" x14ac:dyDescent="0.25">
      <c r="A75" s="30" t="s">
        <v>28</v>
      </c>
      <c r="B75" s="7" t="s">
        <v>37</v>
      </c>
      <c r="C75" s="13" t="s">
        <v>118</v>
      </c>
      <c r="D75" s="17" t="s">
        <v>7</v>
      </c>
      <c r="E75" s="36"/>
      <c r="F75" s="36"/>
      <c r="G75" s="36"/>
      <c r="H75" s="36"/>
      <c r="I75" s="36"/>
    </row>
    <row r="76" spans="1:9" x14ac:dyDescent="0.3">
      <c r="A76" s="29" t="s">
        <v>29</v>
      </c>
      <c r="B76" s="7" t="s">
        <v>53</v>
      </c>
      <c r="C76" s="20" t="s">
        <v>119</v>
      </c>
      <c r="D76" s="17" t="s">
        <v>7</v>
      </c>
      <c r="E76" s="36"/>
      <c r="F76" s="36"/>
      <c r="G76" s="36"/>
      <c r="H76" s="36"/>
      <c r="I76" s="36"/>
    </row>
    <row r="77" spans="1:9" ht="33" x14ac:dyDescent="0.25">
      <c r="A77" s="30" t="s">
        <v>120</v>
      </c>
      <c r="B77" s="7" t="s">
        <v>37</v>
      </c>
      <c r="C77" s="29" t="s">
        <v>121</v>
      </c>
      <c r="D77" s="17" t="s">
        <v>10</v>
      </c>
      <c r="E77" s="36"/>
      <c r="F77" s="36"/>
      <c r="G77" s="36"/>
      <c r="H77" s="36"/>
      <c r="I77" s="36"/>
    </row>
    <row r="78" spans="1:9" ht="33" x14ac:dyDescent="0.25">
      <c r="A78" s="30" t="s">
        <v>120</v>
      </c>
      <c r="B78" s="7" t="s">
        <v>37</v>
      </c>
      <c r="C78" s="29" t="s">
        <v>122</v>
      </c>
      <c r="D78" s="17" t="s">
        <v>7</v>
      </c>
      <c r="E78" s="36"/>
      <c r="F78" s="36"/>
      <c r="G78" s="36"/>
      <c r="H78" s="36"/>
      <c r="I78" s="36"/>
    </row>
    <row r="79" spans="1:9" ht="33" x14ac:dyDescent="0.25">
      <c r="A79" s="30" t="s">
        <v>120</v>
      </c>
      <c r="B79" s="7" t="s">
        <v>37</v>
      </c>
      <c r="C79" s="29" t="s">
        <v>123</v>
      </c>
      <c r="D79" s="17" t="s">
        <v>30</v>
      </c>
      <c r="E79" s="36"/>
      <c r="F79" s="36"/>
      <c r="G79" s="36"/>
      <c r="H79" s="36"/>
      <c r="I79" s="36"/>
    </row>
    <row r="80" spans="1:9" ht="66" x14ac:dyDescent="0.25">
      <c r="A80" s="12" t="s">
        <v>31</v>
      </c>
      <c r="B80" s="7" t="s">
        <v>37</v>
      </c>
      <c r="C80" s="14" t="s">
        <v>124</v>
      </c>
      <c r="D80" s="17" t="s">
        <v>7</v>
      </c>
      <c r="E80" s="36"/>
      <c r="F80" s="36"/>
      <c r="G80" s="36"/>
      <c r="H80" s="36"/>
      <c r="I80" s="36"/>
    </row>
    <row r="81" spans="1:9" ht="49.5" x14ac:dyDescent="0.25">
      <c r="A81" s="29" t="s">
        <v>32</v>
      </c>
      <c r="B81" s="12" t="s">
        <v>53</v>
      </c>
      <c r="C81" s="14" t="s">
        <v>125</v>
      </c>
      <c r="D81" s="17" t="s">
        <v>7</v>
      </c>
      <c r="E81" s="36"/>
      <c r="F81" s="36"/>
      <c r="G81" s="36"/>
      <c r="H81" s="36"/>
      <c r="I81" s="36"/>
    </row>
    <row r="82" spans="1:9" ht="49.5" x14ac:dyDescent="0.25">
      <c r="A82" s="12" t="s">
        <v>33</v>
      </c>
      <c r="B82" s="7" t="s">
        <v>53</v>
      </c>
      <c r="C82" s="14" t="s">
        <v>126</v>
      </c>
      <c r="D82" s="17" t="s">
        <v>9</v>
      </c>
      <c r="E82" s="36"/>
      <c r="F82" s="36"/>
      <c r="G82" s="36"/>
      <c r="H82" s="36"/>
      <c r="I82" s="36"/>
    </row>
    <row r="83" spans="1:9" ht="33" x14ac:dyDescent="0.3">
      <c r="A83" s="12" t="s">
        <v>33</v>
      </c>
      <c r="B83" s="7" t="s">
        <v>53</v>
      </c>
      <c r="C83" s="22" t="s">
        <v>127</v>
      </c>
      <c r="D83" s="9" t="s">
        <v>7</v>
      </c>
      <c r="E83" s="9"/>
      <c r="F83" s="9"/>
      <c r="G83" s="9"/>
      <c r="H83" s="36"/>
      <c r="I83" s="36"/>
    </row>
    <row r="84" spans="1:9" ht="33" x14ac:dyDescent="0.25">
      <c r="A84" s="30" t="s">
        <v>45</v>
      </c>
      <c r="B84" s="7" t="s">
        <v>37</v>
      </c>
      <c r="C84" s="13" t="s">
        <v>128</v>
      </c>
      <c r="D84" s="15" t="s">
        <v>9</v>
      </c>
      <c r="E84" s="36"/>
      <c r="F84" s="36"/>
      <c r="G84" s="36"/>
      <c r="H84" s="36"/>
      <c r="I84" s="36"/>
    </row>
    <row r="85" spans="1:9" ht="33" x14ac:dyDescent="0.25">
      <c r="A85" s="30" t="s">
        <v>34</v>
      </c>
      <c r="B85" s="17" t="s">
        <v>37</v>
      </c>
      <c r="C85" s="13" t="s">
        <v>129</v>
      </c>
      <c r="D85" s="12" t="s">
        <v>9</v>
      </c>
      <c r="E85" s="12"/>
      <c r="F85" s="12"/>
      <c r="G85" s="12"/>
      <c r="H85" s="36"/>
      <c r="I85" s="36"/>
    </row>
    <row r="86" spans="1:9" ht="82.5" x14ac:dyDescent="0.25">
      <c r="A86" s="29" t="s">
        <v>35</v>
      </c>
      <c r="B86" s="7" t="s">
        <v>53</v>
      </c>
      <c r="C86" s="35" t="s">
        <v>130</v>
      </c>
      <c r="D86" s="9" t="s">
        <v>7</v>
      </c>
      <c r="E86" s="9"/>
      <c r="F86" s="9"/>
      <c r="G86" s="9"/>
      <c r="H86" s="36"/>
      <c r="I86" s="36"/>
    </row>
    <row r="87" spans="1:9" ht="49.5" x14ac:dyDescent="0.3">
      <c r="A87" s="29" t="s">
        <v>35</v>
      </c>
      <c r="B87" s="7" t="s">
        <v>53</v>
      </c>
      <c r="C87" s="20" t="s">
        <v>131</v>
      </c>
      <c r="D87" s="12" t="s">
        <v>8</v>
      </c>
      <c r="E87" s="12"/>
      <c r="F87" s="12"/>
      <c r="G87" s="12"/>
      <c r="H87" s="36"/>
      <c r="I87" s="36"/>
    </row>
    <row r="88" spans="1:9" ht="66" x14ac:dyDescent="0.3">
      <c r="A88" s="29" t="s">
        <v>35</v>
      </c>
      <c r="B88" s="7" t="s">
        <v>53</v>
      </c>
      <c r="C88" s="20" t="s">
        <v>132</v>
      </c>
      <c r="D88" s="9" t="s">
        <v>9</v>
      </c>
      <c r="E88" s="9"/>
      <c r="F88" s="9"/>
      <c r="G88" s="9"/>
      <c r="H88" s="36"/>
      <c r="I88" s="36"/>
    </row>
    <row r="89" spans="1:9" x14ac:dyDescent="0.3">
      <c r="A89" s="29" t="s">
        <v>35</v>
      </c>
      <c r="B89" s="7" t="s">
        <v>53</v>
      </c>
      <c r="C89" s="20" t="s">
        <v>133</v>
      </c>
      <c r="D89" s="15" t="s">
        <v>7</v>
      </c>
      <c r="E89" s="36"/>
      <c r="F89" s="36"/>
      <c r="G89" s="36"/>
      <c r="H89" s="36"/>
      <c r="I89" s="36"/>
    </row>
    <row r="90" spans="1:9" ht="33" x14ac:dyDescent="0.25">
      <c r="A90" s="29" t="s">
        <v>35</v>
      </c>
      <c r="B90" s="7" t="s">
        <v>37</v>
      </c>
      <c r="C90" s="29" t="s">
        <v>134</v>
      </c>
      <c r="D90" s="17" t="s">
        <v>7</v>
      </c>
      <c r="E90" s="36"/>
      <c r="F90" s="36"/>
      <c r="G90" s="36"/>
      <c r="H90" s="36"/>
      <c r="I90" s="36"/>
    </row>
    <row r="91" spans="1:9" ht="49.5" x14ac:dyDescent="0.3">
      <c r="A91" s="29" t="s">
        <v>35</v>
      </c>
      <c r="B91" s="7" t="s">
        <v>37</v>
      </c>
      <c r="C91" s="20" t="s">
        <v>135</v>
      </c>
      <c r="D91" s="17" t="s">
        <v>7</v>
      </c>
      <c r="E91" s="36"/>
      <c r="F91" s="36"/>
      <c r="G91" s="36"/>
      <c r="H91" s="36"/>
      <c r="I91" s="36"/>
    </row>
    <row r="92" spans="1:9" ht="66" x14ac:dyDescent="0.25">
      <c r="A92" s="30" t="s">
        <v>46</v>
      </c>
      <c r="B92" s="7" t="s">
        <v>53</v>
      </c>
      <c r="C92" s="8" t="s">
        <v>136</v>
      </c>
      <c r="D92" s="17" t="s">
        <v>10</v>
      </c>
      <c r="E92" s="36"/>
      <c r="F92" s="36"/>
      <c r="G92" s="36"/>
      <c r="H92" s="36"/>
      <c r="I92" s="36"/>
    </row>
    <row r="93" spans="1:9" ht="33" x14ac:dyDescent="0.25">
      <c r="A93" s="29" t="s">
        <v>46</v>
      </c>
      <c r="B93" s="12" t="s">
        <v>53</v>
      </c>
      <c r="C93" s="13" t="s">
        <v>137</v>
      </c>
      <c r="D93" s="17" t="s">
        <v>8</v>
      </c>
      <c r="E93" s="36"/>
      <c r="F93" s="36"/>
      <c r="G93" s="36"/>
      <c r="H93" s="16"/>
      <c r="I93" s="16"/>
    </row>
    <row r="94" spans="1:9" x14ac:dyDescent="0.3">
      <c r="A94" s="11"/>
      <c r="B94" s="12"/>
      <c r="C94" s="20"/>
      <c r="D94" s="17" t="s">
        <v>9</v>
      </c>
      <c r="E94" s="38"/>
      <c r="F94" s="38"/>
      <c r="G94" s="38"/>
    </row>
    <row r="95" spans="1:9" x14ac:dyDescent="0.25">
      <c r="A95" s="11"/>
      <c r="B95" s="12"/>
      <c r="C95" s="21"/>
      <c r="D95" s="17" t="s">
        <v>10</v>
      </c>
      <c r="E95" s="16"/>
      <c r="F95" s="16"/>
      <c r="G95" s="16"/>
    </row>
    <row r="96" spans="1:9" x14ac:dyDescent="0.3">
      <c r="A96" s="11"/>
      <c r="B96" s="12"/>
      <c r="C96" s="20"/>
      <c r="D96" s="17" t="s">
        <v>7</v>
      </c>
      <c r="E96" s="16"/>
      <c r="F96" s="16"/>
      <c r="G96" s="16"/>
    </row>
    <row r="97" spans="1:7" x14ac:dyDescent="0.3">
      <c r="A97" s="11"/>
      <c r="B97" s="12"/>
      <c r="C97" s="20"/>
      <c r="D97" s="17" t="s">
        <v>9</v>
      </c>
      <c r="E97" s="16"/>
      <c r="F97" s="16"/>
      <c r="G97" s="1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J97"/>
  <sheetViews>
    <sheetView zoomScale="80" zoomScaleNormal="80" workbookViewId="0">
      <selection activeCell="J1" sqref="J1"/>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7" t="s">
        <v>4</v>
      </c>
      <c r="F1" s="37" t="s">
        <v>5</v>
      </c>
      <c r="G1" s="37" t="s">
        <v>40</v>
      </c>
      <c r="H1" s="37" t="s">
        <v>41</v>
      </c>
      <c r="I1" s="37" t="s">
        <v>42</v>
      </c>
      <c r="J1" s="74"/>
    </row>
    <row r="2" spans="1:10" ht="33" x14ac:dyDescent="0.25">
      <c r="A2" s="33" t="s">
        <v>6</v>
      </c>
      <c r="B2" s="4" t="s">
        <v>37</v>
      </c>
      <c r="C2" s="5" t="s">
        <v>47</v>
      </c>
      <c r="D2" s="4" t="s">
        <v>7</v>
      </c>
      <c r="E2" s="12"/>
      <c r="F2" s="12"/>
      <c r="G2" s="12"/>
      <c r="H2" s="36"/>
      <c r="I2" s="36"/>
    </row>
    <row r="3" spans="1:10" ht="33" x14ac:dyDescent="0.25">
      <c r="A3" s="33" t="s">
        <v>6</v>
      </c>
      <c r="B3" s="7" t="s">
        <v>37</v>
      </c>
      <c r="C3" s="8" t="s">
        <v>48</v>
      </c>
      <c r="D3" s="9" t="s">
        <v>8</v>
      </c>
      <c r="E3" s="9"/>
      <c r="F3" s="12"/>
      <c r="G3" s="12"/>
      <c r="H3" s="36"/>
      <c r="I3" s="36"/>
    </row>
    <row r="4" spans="1:10" ht="33" x14ac:dyDescent="0.25">
      <c r="A4" s="33" t="s">
        <v>6</v>
      </c>
      <c r="B4" s="12" t="s">
        <v>37</v>
      </c>
      <c r="C4" s="13" t="s">
        <v>49</v>
      </c>
      <c r="D4" s="12" t="s">
        <v>9</v>
      </c>
      <c r="E4" s="9"/>
      <c r="F4" s="12"/>
      <c r="G4" s="12"/>
      <c r="H4" s="36"/>
      <c r="I4" s="36"/>
    </row>
    <row r="5" spans="1:10" ht="49.5" x14ac:dyDescent="0.25">
      <c r="A5" s="33" t="s">
        <v>6</v>
      </c>
      <c r="B5" s="7" t="s">
        <v>37</v>
      </c>
      <c r="C5" s="8" t="s">
        <v>50</v>
      </c>
      <c r="D5" s="9" t="s">
        <v>10</v>
      </c>
      <c r="E5" s="9"/>
      <c r="F5" s="12"/>
      <c r="G5" s="12"/>
      <c r="H5" s="36"/>
      <c r="I5" s="36"/>
    </row>
    <row r="6" spans="1:10" ht="33" x14ac:dyDescent="0.25">
      <c r="A6" s="33" t="s">
        <v>6</v>
      </c>
      <c r="B6" s="12" t="s">
        <v>37</v>
      </c>
      <c r="C6" s="13" t="s">
        <v>51</v>
      </c>
      <c r="D6" s="15" t="s">
        <v>7</v>
      </c>
      <c r="E6" s="9"/>
      <c r="F6" s="12"/>
      <c r="G6" s="12"/>
      <c r="H6" s="36"/>
      <c r="I6" s="36"/>
    </row>
    <row r="7" spans="1:10" ht="33" x14ac:dyDescent="0.25">
      <c r="A7" s="12" t="s">
        <v>11</v>
      </c>
      <c r="B7" s="7" t="s">
        <v>37</v>
      </c>
      <c r="C7" s="14" t="s">
        <v>52</v>
      </c>
      <c r="D7" s="15" t="s">
        <v>10</v>
      </c>
      <c r="E7" s="36"/>
      <c r="F7" s="36"/>
      <c r="G7" s="36"/>
      <c r="H7" s="36"/>
      <c r="I7" s="36"/>
    </row>
    <row r="8" spans="1:10" ht="33" x14ac:dyDescent="0.3">
      <c r="A8" s="12" t="s">
        <v>11</v>
      </c>
      <c r="B8" s="7" t="s">
        <v>53</v>
      </c>
      <c r="C8" s="34" t="s">
        <v>54</v>
      </c>
      <c r="D8" s="15" t="s">
        <v>7</v>
      </c>
      <c r="E8" s="36"/>
      <c r="F8" s="36"/>
      <c r="G8" s="36"/>
      <c r="H8" s="36"/>
      <c r="I8" s="36"/>
    </row>
    <row r="9" spans="1:10" x14ac:dyDescent="0.3">
      <c r="A9" s="12" t="s">
        <v>11</v>
      </c>
      <c r="B9" s="7" t="s">
        <v>53</v>
      </c>
      <c r="C9" s="22" t="s">
        <v>55</v>
      </c>
      <c r="D9" s="12" t="s">
        <v>7</v>
      </c>
      <c r="E9" s="12"/>
      <c r="F9" s="12"/>
      <c r="G9" s="12"/>
      <c r="H9" s="36"/>
      <c r="I9" s="36"/>
    </row>
    <row r="10" spans="1:10" ht="33" x14ac:dyDescent="0.25">
      <c r="A10" s="12" t="s">
        <v>11</v>
      </c>
      <c r="B10" s="7" t="s">
        <v>53</v>
      </c>
      <c r="C10" s="30" t="s">
        <v>56</v>
      </c>
      <c r="D10" s="9" t="s">
        <v>7</v>
      </c>
      <c r="E10" s="9"/>
      <c r="F10" s="9"/>
      <c r="G10" s="9"/>
      <c r="H10" s="36"/>
      <c r="I10" s="36"/>
    </row>
    <row r="11" spans="1:10" x14ac:dyDescent="0.25">
      <c r="A11" s="12" t="s">
        <v>11</v>
      </c>
      <c r="B11" s="7" t="s">
        <v>53</v>
      </c>
      <c r="C11" s="30" t="s">
        <v>57</v>
      </c>
      <c r="D11" s="12" t="s">
        <v>7</v>
      </c>
      <c r="E11" s="12"/>
      <c r="F11" s="9"/>
      <c r="G11" s="9"/>
      <c r="H11" s="36"/>
      <c r="I11" s="36"/>
    </row>
    <row r="12" spans="1:10" ht="49.5" x14ac:dyDescent="0.25">
      <c r="A12" s="12" t="s">
        <v>11</v>
      </c>
      <c r="B12" s="7" t="s">
        <v>53</v>
      </c>
      <c r="C12" s="32" t="s">
        <v>58</v>
      </c>
      <c r="D12" s="9" t="s">
        <v>7</v>
      </c>
      <c r="E12" s="9"/>
      <c r="F12" s="9"/>
      <c r="G12" s="9"/>
      <c r="H12" s="36"/>
      <c r="I12" s="36"/>
    </row>
    <row r="13" spans="1:10" ht="49.5" x14ac:dyDescent="0.25">
      <c r="A13" s="29" t="s">
        <v>12</v>
      </c>
      <c r="B13" s="12" t="s">
        <v>53</v>
      </c>
      <c r="C13" s="13" t="s">
        <v>59</v>
      </c>
      <c r="D13" s="17"/>
      <c r="E13" s="36"/>
      <c r="F13" s="9"/>
      <c r="G13" s="9"/>
      <c r="H13" s="36"/>
      <c r="I13" s="36"/>
    </row>
    <row r="14" spans="1:10" ht="33" x14ac:dyDescent="0.25">
      <c r="A14" s="30" t="s">
        <v>12</v>
      </c>
      <c r="B14" s="7" t="s">
        <v>53</v>
      </c>
      <c r="C14" s="8" t="s">
        <v>60</v>
      </c>
      <c r="D14" s="17" t="s">
        <v>14</v>
      </c>
      <c r="E14" s="36"/>
      <c r="F14" s="9"/>
      <c r="G14" s="9"/>
      <c r="H14" s="36"/>
      <c r="I14" s="36"/>
    </row>
    <row r="15" spans="1:10" ht="33" x14ac:dyDescent="0.25">
      <c r="A15" s="30" t="s">
        <v>12</v>
      </c>
      <c r="B15" s="7" t="s">
        <v>53</v>
      </c>
      <c r="C15" s="8" t="s">
        <v>61</v>
      </c>
      <c r="D15" s="17"/>
      <c r="E15" s="36"/>
      <c r="F15" s="36"/>
      <c r="G15" s="36"/>
      <c r="H15" s="36"/>
      <c r="I15" s="36"/>
    </row>
    <row r="16" spans="1:10" ht="33" x14ac:dyDescent="0.25">
      <c r="A16" s="29" t="s">
        <v>12</v>
      </c>
      <c r="B16" s="12" t="s">
        <v>53</v>
      </c>
      <c r="C16" s="13" t="s">
        <v>62</v>
      </c>
      <c r="D16" s="17"/>
      <c r="E16" s="36"/>
      <c r="F16" s="36"/>
      <c r="G16" s="36"/>
      <c r="H16" s="36"/>
      <c r="I16" s="36"/>
    </row>
    <row r="17" spans="1:9" ht="33" x14ac:dyDescent="0.25">
      <c r="A17" s="30" t="s">
        <v>43</v>
      </c>
      <c r="B17" s="7" t="s">
        <v>53</v>
      </c>
      <c r="C17" s="29" t="s">
        <v>63</v>
      </c>
      <c r="D17" s="17" t="s">
        <v>14</v>
      </c>
      <c r="E17" s="36"/>
      <c r="F17" s="36"/>
      <c r="G17" s="36"/>
      <c r="H17" s="36"/>
      <c r="I17" s="36"/>
    </row>
    <row r="18" spans="1:9" ht="33" x14ac:dyDescent="0.25">
      <c r="A18" s="30" t="s">
        <v>43</v>
      </c>
      <c r="B18" s="7" t="s">
        <v>37</v>
      </c>
      <c r="C18" s="29" t="s">
        <v>64</v>
      </c>
      <c r="D18" s="17"/>
      <c r="E18" s="36"/>
      <c r="F18" s="36"/>
      <c r="G18" s="36"/>
      <c r="H18" s="36"/>
      <c r="I18" s="36"/>
    </row>
    <row r="19" spans="1:9" ht="49.5" x14ac:dyDescent="0.3">
      <c r="A19" s="30" t="s">
        <v>43</v>
      </c>
      <c r="B19" s="7" t="s">
        <v>37</v>
      </c>
      <c r="C19" s="20" t="s">
        <v>65</v>
      </c>
      <c r="D19" s="17"/>
      <c r="E19" s="36"/>
      <c r="F19" s="36"/>
      <c r="G19" s="36"/>
      <c r="H19" s="36"/>
      <c r="I19" s="36"/>
    </row>
    <row r="20" spans="1:9" ht="33" x14ac:dyDescent="0.25">
      <c r="A20" s="30" t="s">
        <v>43</v>
      </c>
      <c r="B20" s="7" t="s">
        <v>37</v>
      </c>
      <c r="C20" s="29" t="s">
        <v>66</v>
      </c>
      <c r="D20" s="17"/>
      <c r="E20" s="36"/>
      <c r="F20" s="36"/>
      <c r="G20" s="36"/>
      <c r="H20" s="36"/>
      <c r="I20" s="36"/>
    </row>
    <row r="21" spans="1:9" ht="33" x14ac:dyDescent="0.25">
      <c r="A21" s="29" t="s">
        <v>13</v>
      </c>
      <c r="B21" s="7" t="s">
        <v>53</v>
      </c>
      <c r="C21" s="6" t="s">
        <v>67</v>
      </c>
      <c r="D21" s="17"/>
      <c r="E21" s="36"/>
      <c r="F21" s="36"/>
      <c r="G21" s="36"/>
      <c r="H21" s="36"/>
      <c r="I21" s="36"/>
    </row>
    <row r="22" spans="1:9" ht="33" x14ac:dyDescent="0.25">
      <c r="A22" s="29" t="s">
        <v>13</v>
      </c>
      <c r="B22" s="7" t="s">
        <v>53</v>
      </c>
      <c r="C22" s="11" t="s">
        <v>68</v>
      </c>
      <c r="D22" s="17"/>
      <c r="E22" s="36"/>
      <c r="F22" s="36"/>
      <c r="G22" s="36"/>
      <c r="H22" s="36"/>
      <c r="I22" s="36"/>
    </row>
    <row r="23" spans="1:9" ht="33" x14ac:dyDescent="0.25">
      <c r="A23" s="29" t="s">
        <v>13</v>
      </c>
      <c r="B23" s="7" t="s">
        <v>53</v>
      </c>
      <c r="C23" s="6" t="s">
        <v>69</v>
      </c>
      <c r="D23" s="17"/>
      <c r="E23" s="36"/>
      <c r="F23" s="36"/>
      <c r="G23" s="36"/>
      <c r="H23" s="36"/>
      <c r="I23" s="36"/>
    </row>
    <row r="24" spans="1:9" ht="33" x14ac:dyDescent="0.25">
      <c r="A24" s="29" t="s">
        <v>13</v>
      </c>
      <c r="B24" s="7" t="s">
        <v>53</v>
      </c>
      <c r="C24" s="11" t="s">
        <v>70</v>
      </c>
      <c r="D24" s="17" t="s">
        <v>14</v>
      </c>
      <c r="E24" s="36"/>
      <c r="F24" s="36"/>
      <c r="G24" s="36"/>
      <c r="H24" s="36"/>
      <c r="I24" s="36"/>
    </row>
    <row r="25" spans="1:9" ht="33" x14ac:dyDescent="0.25">
      <c r="A25" s="29" t="s">
        <v>13</v>
      </c>
      <c r="B25" s="7" t="s">
        <v>53</v>
      </c>
      <c r="C25" s="6" t="s">
        <v>71</v>
      </c>
      <c r="D25" s="17"/>
      <c r="E25" s="36"/>
      <c r="F25" s="36"/>
      <c r="G25" s="36"/>
      <c r="H25" s="36"/>
      <c r="I25" s="36"/>
    </row>
    <row r="26" spans="1:9" ht="38.25" x14ac:dyDescent="0.25">
      <c r="A26" s="29" t="s">
        <v>13</v>
      </c>
      <c r="B26" s="7" t="s">
        <v>53</v>
      </c>
      <c r="C26" s="28" t="s">
        <v>72</v>
      </c>
      <c r="D26" s="17" t="s">
        <v>16</v>
      </c>
      <c r="E26" s="36"/>
      <c r="F26" s="36"/>
      <c r="G26" s="36"/>
      <c r="H26" s="36"/>
      <c r="I26" s="36"/>
    </row>
    <row r="27" spans="1:9" ht="25.5" x14ac:dyDescent="0.25">
      <c r="A27" s="29" t="s">
        <v>15</v>
      </c>
      <c r="B27" s="7" t="s">
        <v>53</v>
      </c>
      <c r="C27" s="27" t="s">
        <v>73</v>
      </c>
      <c r="D27" s="17"/>
      <c r="E27" s="36"/>
      <c r="F27" s="36"/>
      <c r="G27" s="36"/>
      <c r="H27" s="36"/>
      <c r="I27" s="36"/>
    </row>
    <row r="28" spans="1:9" ht="66" x14ac:dyDescent="0.25">
      <c r="A28" s="29" t="s">
        <v>18</v>
      </c>
      <c r="B28" s="7" t="s">
        <v>53</v>
      </c>
      <c r="C28" s="8" t="s">
        <v>74</v>
      </c>
      <c r="D28" s="17" t="s">
        <v>14</v>
      </c>
      <c r="E28" s="36"/>
      <c r="F28" s="36"/>
      <c r="G28" s="36"/>
      <c r="H28" s="36"/>
      <c r="I28" s="36"/>
    </row>
    <row r="29" spans="1:9" x14ac:dyDescent="0.25">
      <c r="A29" s="30" t="s">
        <v>44</v>
      </c>
      <c r="B29" s="7" t="s">
        <v>53</v>
      </c>
      <c r="C29" s="8" t="s">
        <v>75</v>
      </c>
      <c r="D29" s="17" t="s">
        <v>17</v>
      </c>
      <c r="E29" s="36"/>
      <c r="F29" s="36"/>
      <c r="G29" s="36"/>
      <c r="H29" s="36"/>
      <c r="I29" s="36"/>
    </row>
    <row r="30" spans="1:9" ht="49.5" x14ac:dyDescent="0.25">
      <c r="A30" s="29" t="s">
        <v>44</v>
      </c>
      <c r="B30" s="12" t="s">
        <v>53</v>
      </c>
      <c r="C30" s="13" t="s">
        <v>76</v>
      </c>
      <c r="D30" s="17"/>
      <c r="E30" s="36"/>
      <c r="F30" s="36"/>
      <c r="G30" s="36"/>
      <c r="H30" s="36"/>
      <c r="I30" s="36"/>
    </row>
    <row r="31" spans="1:9" ht="33" x14ac:dyDescent="0.25">
      <c r="A31" s="29" t="s">
        <v>44</v>
      </c>
      <c r="B31" s="12"/>
      <c r="C31" s="13" t="s">
        <v>77</v>
      </c>
      <c r="D31" s="17" t="s">
        <v>16</v>
      </c>
      <c r="E31" s="36"/>
      <c r="F31" s="36"/>
      <c r="G31" s="36"/>
      <c r="H31" s="36"/>
      <c r="I31" s="36"/>
    </row>
    <row r="32" spans="1:9" ht="33" x14ac:dyDescent="0.25">
      <c r="A32" s="30" t="s">
        <v>44</v>
      </c>
      <c r="B32" s="7" t="s">
        <v>53</v>
      </c>
      <c r="C32" s="8" t="s">
        <v>78</v>
      </c>
      <c r="D32" s="17"/>
      <c r="E32" s="36"/>
      <c r="F32" s="36"/>
      <c r="G32" s="36"/>
      <c r="H32" s="36"/>
      <c r="I32" s="36"/>
    </row>
    <row r="33" spans="1:9" ht="33" x14ac:dyDescent="0.25">
      <c r="A33" s="29" t="s">
        <v>44</v>
      </c>
      <c r="B33" s="12" t="s">
        <v>53</v>
      </c>
      <c r="C33" s="19" t="s">
        <v>79</v>
      </c>
      <c r="D33" s="17" t="s">
        <v>10</v>
      </c>
      <c r="E33" s="36"/>
      <c r="F33" s="36"/>
      <c r="G33" s="36"/>
      <c r="H33" s="36"/>
      <c r="I33" s="36"/>
    </row>
    <row r="34" spans="1:9" x14ac:dyDescent="0.25">
      <c r="A34" s="30" t="s">
        <v>44</v>
      </c>
      <c r="B34" s="12"/>
      <c r="C34" s="13" t="s">
        <v>80</v>
      </c>
      <c r="D34" s="17" t="s">
        <v>7</v>
      </c>
      <c r="E34" s="36"/>
      <c r="F34" s="36"/>
      <c r="G34" s="36"/>
      <c r="H34" s="36"/>
      <c r="I34" s="36"/>
    </row>
    <row r="35" spans="1:9" x14ac:dyDescent="0.25">
      <c r="A35" s="30" t="s">
        <v>44</v>
      </c>
      <c r="B35" s="7" t="s">
        <v>53</v>
      </c>
      <c r="C35" s="8" t="s">
        <v>81</v>
      </c>
      <c r="D35" s="17" t="s">
        <v>7</v>
      </c>
      <c r="E35" s="36"/>
      <c r="F35" s="36"/>
      <c r="G35" s="36"/>
      <c r="H35" s="36"/>
      <c r="I35" s="36"/>
    </row>
    <row r="36" spans="1:9" ht="49.5" x14ac:dyDescent="0.25">
      <c r="A36" s="29" t="s">
        <v>19</v>
      </c>
      <c r="B36" s="7" t="s">
        <v>37</v>
      </c>
      <c r="C36" s="13" t="s">
        <v>82</v>
      </c>
      <c r="D36" s="17" t="s">
        <v>7</v>
      </c>
      <c r="E36" s="36"/>
      <c r="F36" s="36"/>
      <c r="G36" s="36"/>
      <c r="H36" s="36"/>
      <c r="I36" s="36"/>
    </row>
    <row r="37" spans="1:9" ht="49.5" x14ac:dyDescent="0.25">
      <c r="A37" s="29" t="s">
        <v>19</v>
      </c>
      <c r="B37" s="7" t="s">
        <v>37</v>
      </c>
      <c r="C37" s="13" t="s">
        <v>83</v>
      </c>
      <c r="D37" s="17" t="s">
        <v>9</v>
      </c>
      <c r="E37" s="36"/>
      <c r="F37" s="36"/>
      <c r="G37" s="36"/>
      <c r="H37" s="36"/>
      <c r="I37" s="36"/>
    </row>
    <row r="38" spans="1:9" ht="49.5" x14ac:dyDescent="0.25">
      <c r="A38" s="29" t="s">
        <v>19</v>
      </c>
      <c r="B38" s="7" t="s">
        <v>37</v>
      </c>
      <c r="C38" s="13" t="s">
        <v>84</v>
      </c>
      <c r="D38" s="17" t="s">
        <v>7</v>
      </c>
      <c r="E38" s="36"/>
      <c r="F38" s="36"/>
      <c r="G38" s="36"/>
      <c r="H38" s="36"/>
      <c r="I38" s="36"/>
    </row>
    <row r="39" spans="1:9" ht="49.5" x14ac:dyDescent="0.3">
      <c r="A39" s="29" t="s">
        <v>19</v>
      </c>
      <c r="B39" s="7" t="s">
        <v>37</v>
      </c>
      <c r="C39" s="20" t="s">
        <v>85</v>
      </c>
      <c r="D39" s="17" t="s">
        <v>7</v>
      </c>
      <c r="E39" s="36"/>
      <c r="F39" s="36"/>
      <c r="G39" s="36"/>
      <c r="H39" s="36"/>
      <c r="I39" s="36"/>
    </row>
    <row r="40" spans="1:9" ht="49.5" x14ac:dyDescent="0.25">
      <c r="A40" s="29" t="s">
        <v>19</v>
      </c>
      <c r="B40" s="7" t="s">
        <v>37</v>
      </c>
      <c r="C40" s="8" t="s">
        <v>86</v>
      </c>
      <c r="D40" s="17" t="s">
        <v>7</v>
      </c>
      <c r="E40" s="36"/>
      <c r="F40" s="36"/>
      <c r="G40" s="36"/>
      <c r="H40" s="36"/>
      <c r="I40" s="36"/>
    </row>
    <row r="41" spans="1:9" ht="66" x14ac:dyDescent="0.25">
      <c r="A41" s="29" t="s">
        <v>19</v>
      </c>
      <c r="B41" s="7" t="s">
        <v>37</v>
      </c>
      <c r="C41" s="30" t="s">
        <v>87</v>
      </c>
      <c r="D41" s="17" t="s">
        <v>8</v>
      </c>
      <c r="E41" s="36"/>
      <c r="F41" s="36"/>
      <c r="G41" s="36"/>
      <c r="H41" s="36"/>
      <c r="I41" s="36"/>
    </row>
    <row r="42" spans="1:9" ht="49.5" x14ac:dyDescent="0.25">
      <c r="A42" s="29" t="s">
        <v>19</v>
      </c>
      <c r="B42" s="7" t="s">
        <v>37</v>
      </c>
      <c r="C42" s="30" t="s">
        <v>88</v>
      </c>
      <c r="D42" s="17" t="s">
        <v>10</v>
      </c>
      <c r="E42" s="36"/>
      <c r="F42" s="36"/>
      <c r="G42" s="36"/>
      <c r="H42" s="36"/>
      <c r="I42" s="36"/>
    </row>
    <row r="43" spans="1:9" ht="49.5" x14ac:dyDescent="0.25">
      <c r="A43" s="29" t="s">
        <v>19</v>
      </c>
      <c r="B43" s="7" t="s">
        <v>37</v>
      </c>
      <c r="C43" s="13" t="s">
        <v>89</v>
      </c>
      <c r="D43" s="17" t="s">
        <v>7</v>
      </c>
      <c r="E43" s="36"/>
      <c r="F43" s="36"/>
      <c r="G43" s="36"/>
      <c r="H43" s="36"/>
      <c r="I43" s="36"/>
    </row>
    <row r="44" spans="1:9" ht="49.5" x14ac:dyDescent="0.25">
      <c r="A44" s="29" t="s">
        <v>19</v>
      </c>
      <c r="B44" s="7" t="s">
        <v>37</v>
      </c>
      <c r="C44" s="13" t="s">
        <v>90</v>
      </c>
      <c r="D44" s="17" t="s">
        <v>7</v>
      </c>
      <c r="E44" s="36"/>
      <c r="F44" s="36"/>
      <c r="G44" s="36"/>
      <c r="H44" s="36"/>
      <c r="I44" s="36"/>
    </row>
    <row r="45" spans="1:9" ht="49.5" x14ac:dyDescent="0.25">
      <c r="A45" s="29" t="s">
        <v>19</v>
      </c>
      <c r="B45" s="7" t="s">
        <v>37</v>
      </c>
      <c r="C45" s="29" t="s">
        <v>91</v>
      </c>
      <c r="D45" s="17" t="s">
        <v>9</v>
      </c>
      <c r="E45" s="36"/>
      <c r="F45" s="36"/>
      <c r="G45" s="36"/>
      <c r="H45" s="36"/>
      <c r="I45" s="36"/>
    </row>
    <row r="46" spans="1:9" ht="49.5" x14ac:dyDescent="0.25">
      <c r="A46" s="29" t="s">
        <v>19</v>
      </c>
      <c r="B46" s="7" t="s">
        <v>37</v>
      </c>
      <c r="C46" s="8" t="s">
        <v>92</v>
      </c>
      <c r="D46" s="17" t="s">
        <v>10</v>
      </c>
      <c r="E46" s="36"/>
      <c r="F46" s="36"/>
      <c r="G46" s="36"/>
      <c r="H46" s="36"/>
      <c r="I46" s="36"/>
    </row>
    <row r="47" spans="1:9" ht="82.5" x14ac:dyDescent="0.25">
      <c r="A47" s="29" t="s">
        <v>19</v>
      </c>
      <c r="B47" s="7" t="s">
        <v>37</v>
      </c>
      <c r="C47" s="13" t="s">
        <v>93</v>
      </c>
      <c r="D47" s="17" t="s">
        <v>7</v>
      </c>
      <c r="E47" s="36"/>
      <c r="F47" s="36"/>
      <c r="G47" s="36"/>
      <c r="H47" s="36"/>
      <c r="I47" s="36"/>
    </row>
    <row r="48" spans="1:9" ht="49.5" x14ac:dyDescent="0.25">
      <c r="A48" s="29" t="s">
        <v>19</v>
      </c>
      <c r="B48" s="7" t="s">
        <v>37</v>
      </c>
      <c r="C48" s="13" t="s">
        <v>94</v>
      </c>
      <c r="D48" s="17" t="s">
        <v>9</v>
      </c>
      <c r="E48" s="36"/>
      <c r="F48" s="36"/>
      <c r="G48" s="36"/>
      <c r="H48" s="36"/>
      <c r="I48" s="36"/>
    </row>
    <row r="49" spans="1:9" ht="49.5" x14ac:dyDescent="0.25">
      <c r="A49" s="29" t="s">
        <v>19</v>
      </c>
      <c r="B49" s="7" t="s">
        <v>37</v>
      </c>
      <c r="C49" s="13" t="s">
        <v>95</v>
      </c>
      <c r="D49" s="17" t="s">
        <v>7</v>
      </c>
      <c r="E49" s="36"/>
      <c r="F49" s="36"/>
      <c r="G49" s="36"/>
      <c r="H49" s="36"/>
      <c r="I49" s="36"/>
    </row>
    <row r="50" spans="1:9" ht="49.5" x14ac:dyDescent="0.25">
      <c r="A50" s="29" t="s">
        <v>19</v>
      </c>
      <c r="B50" s="7" t="s">
        <v>37</v>
      </c>
      <c r="C50" s="29" t="s">
        <v>96</v>
      </c>
      <c r="D50" s="17" t="s">
        <v>9</v>
      </c>
      <c r="E50" s="36"/>
      <c r="F50" s="36"/>
      <c r="G50" s="36"/>
      <c r="H50" s="36"/>
      <c r="I50" s="36"/>
    </row>
    <row r="51" spans="1:9" ht="49.5" x14ac:dyDescent="0.25">
      <c r="A51" s="29" t="s">
        <v>19</v>
      </c>
      <c r="B51" s="7" t="s">
        <v>37</v>
      </c>
      <c r="C51" s="13" t="s">
        <v>97</v>
      </c>
      <c r="D51" s="17" t="s">
        <v>10</v>
      </c>
      <c r="E51" s="36"/>
      <c r="F51" s="36"/>
      <c r="G51" s="36"/>
      <c r="H51" s="36"/>
      <c r="I51" s="36"/>
    </row>
    <row r="52" spans="1:9" ht="33" x14ac:dyDescent="0.3">
      <c r="A52" s="30" t="s">
        <v>20</v>
      </c>
      <c r="B52" s="17" t="s">
        <v>53</v>
      </c>
      <c r="C52" s="20" t="s">
        <v>98</v>
      </c>
      <c r="D52" s="17" t="s">
        <v>9</v>
      </c>
      <c r="E52" s="36"/>
      <c r="F52" s="36"/>
      <c r="G52" s="36"/>
      <c r="H52" s="36"/>
      <c r="I52" s="36"/>
    </row>
    <row r="53" spans="1:9" x14ac:dyDescent="0.25">
      <c r="A53" s="30" t="s">
        <v>21</v>
      </c>
      <c r="B53" s="7" t="s">
        <v>53</v>
      </c>
      <c r="C53" s="28" t="s">
        <v>99</v>
      </c>
      <c r="D53" s="17" t="s">
        <v>7</v>
      </c>
      <c r="E53" s="36"/>
      <c r="F53" s="36"/>
      <c r="G53" s="36"/>
      <c r="H53" s="36"/>
      <c r="I53" s="36"/>
    </row>
    <row r="54" spans="1:9" ht="25.5" x14ac:dyDescent="0.25">
      <c r="A54" s="30" t="s">
        <v>21</v>
      </c>
      <c r="B54" s="7" t="s">
        <v>53</v>
      </c>
      <c r="C54" s="28" t="s">
        <v>100</v>
      </c>
      <c r="D54" s="17" t="s">
        <v>7</v>
      </c>
      <c r="E54" s="36"/>
      <c r="F54" s="36"/>
      <c r="G54" s="36"/>
      <c r="H54" s="36"/>
      <c r="I54" s="36"/>
    </row>
    <row r="55" spans="1:9" ht="63.75" x14ac:dyDescent="0.25">
      <c r="A55" s="30" t="s">
        <v>21</v>
      </c>
      <c r="B55" s="7" t="s">
        <v>36</v>
      </c>
      <c r="C55" s="27" t="s">
        <v>22</v>
      </c>
      <c r="D55" s="17" t="s">
        <v>8</v>
      </c>
      <c r="E55" s="36"/>
      <c r="F55" s="36"/>
      <c r="G55" s="36"/>
      <c r="H55" s="36"/>
      <c r="I55" s="36"/>
    </row>
    <row r="56" spans="1:9" ht="33" x14ac:dyDescent="0.25">
      <c r="A56" s="30" t="s">
        <v>21</v>
      </c>
      <c r="B56" s="7" t="s">
        <v>36</v>
      </c>
      <c r="C56" s="28" t="s">
        <v>101</v>
      </c>
      <c r="D56" s="17" t="s">
        <v>7</v>
      </c>
      <c r="E56" s="36"/>
      <c r="F56" s="36"/>
      <c r="G56" s="36"/>
      <c r="H56" s="36"/>
      <c r="I56" s="36"/>
    </row>
    <row r="57" spans="1:9" ht="51" x14ac:dyDescent="0.25">
      <c r="A57" s="30" t="s">
        <v>21</v>
      </c>
      <c r="B57" s="7" t="s">
        <v>36</v>
      </c>
      <c r="C57" s="27" t="s">
        <v>24</v>
      </c>
      <c r="D57" s="17" t="s">
        <v>7</v>
      </c>
      <c r="E57" s="36"/>
      <c r="F57" s="36"/>
      <c r="G57" s="36"/>
      <c r="H57" s="36"/>
      <c r="I57" s="36"/>
    </row>
    <row r="58" spans="1:9" ht="33" x14ac:dyDescent="0.25">
      <c r="A58" s="30" t="s">
        <v>21</v>
      </c>
      <c r="B58" s="7" t="s">
        <v>36</v>
      </c>
      <c r="C58" s="27" t="s">
        <v>25</v>
      </c>
      <c r="D58" s="17" t="s">
        <v>8</v>
      </c>
      <c r="E58" s="36"/>
      <c r="F58" s="36"/>
      <c r="G58" s="36"/>
      <c r="H58" s="36"/>
      <c r="I58" s="36"/>
    </row>
    <row r="59" spans="1:9" ht="33" x14ac:dyDescent="0.25">
      <c r="A59" s="30" t="s">
        <v>21</v>
      </c>
      <c r="B59" s="7" t="s">
        <v>36</v>
      </c>
      <c r="C59" s="27" t="s">
        <v>102</v>
      </c>
      <c r="D59" s="17" t="s">
        <v>7</v>
      </c>
      <c r="E59" s="36"/>
      <c r="F59" s="36"/>
      <c r="G59" s="36"/>
      <c r="H59" s="36"/>
      <c r="I59" s="36"/>
    </row>
    <row r="60" spans="1:9" ht="33" x14ac:dyDescent="0.25">
      <c r="A60" s="30" t="s">
        <v>21</v>
      </c>
      <c r="B60" s="7" t="s">
        <v>36</v>
      </c>
      <c r="C60" s="27" t="s">
        <v>103</v>
      </c>
      <c r="D60" s="17" t="s">
        <v>7</v>
      </c>
      <c r="E60" s="36"/>
      <c r="F60" s="36"/>
      <c r="G60" s="36"/>
      <c r="H60" s="36"/>
      <c r="I60" s="36"/>
    </row>
    <row r="61" spans="1:9" ht="33" x14ac:dyDescent="0.25">
      <c r="A61" s="12" t="s">
        <v>26</v>
      </c>
      <c r="B61" s="7" t="s">
        <v>37</v>
      </c>
      <c r="C61" s="23" t="s">
        <v>104</v>
      </c>
      <c r="D61" s="17"/>
      <c r="E61" s="36"/>
      <c r="F61" s="36"/>
      <c r="G61" s="36"/>
      <c r="H61" s="36"/>
      <c r="I61" s="36"/>
    </row>
    <row r="62" spans="1:9" ht="33" x14ac:dyDescent="0.25">
      <c r="A62" s="12" t="s">
        <v>26</v>
      </c>
      <c r="B62" s="7" t="s">
        <v>37</v>
      </c>
      <c r="C62" s="8" t="s">
        <v>105</v>
      </c>
      <c r="D62" s="17" t="s">
        <v>23</v>
      </c>
      <c r="E62" s="36"/>
      <c r="F62" s="36"/>
      <c r="G62" s="36"/>
      <c r="H62" s="36"/>
      <c r="I62" s="36"/>
    </row>
    <row r="63" spans="1:9" ht="49.5" x14ac:dyDescent="0.3">
      <c r="A63" s="12" t="s">
        <v>26</v>
      </c>
      <c r="B63" s="7" t="s">
        <v>37</v>
      </c>
      <c r="C63" s="18" t="s">
        <v>106</v>
      </c>
      <c r="D63" s="17" t="s">
        <v>14</v>
      </c>
      <c r="E63" s="36"/>
      <c r="F63" s="36"/>
      <c r="G63" s="36"/>
      <c r="H63" s="36"/>
      <c r="I63" s="36"/>
    </row>
    <row r="64" spans="1:9" ht="49.5" x14ac:dyDescent="0.25">
      <c r="A64" s="12" t="s">
        <v>26</v>
      </c>
      <c r="B64" s="7" t="s">
        <v>37</v>
      </c>
      <c r="C64" s="23" t="s">
        <v>107</v>
      </c>
      <c r="D64" s="17" t="s">
        <v>14</v>
      </c>
      <c r="E64" s="36"/>
      <c r="F64" s="36"/>
      <c r="G64" s="36"/>
      <c r="H64" s="36"/>
      <c r="I64" s="36"/>
    </row>
    <row r="65" spans="1:9" ht="33" x14ac:dyDescent="0.3">
      <c r="A65" s="12" t="s">
        <v>26</v>
      </c>
      <c r="B65" s="7" t="s">
        <v>37</v>
      </c>
      <c r="C65" s="18" t="s">
        <v>108</v>
      </c>
      <c r="D65" s="17"/>
      <c r="E65" s="36"/>
      <c r="F65" s="36"/>
      <c r="G65" s="36"/>
      <c r="H65" s="36"/>
      <c r="I65" s="36"/>
    </row>
    <row r="66" spans="1:9" ht="33" x14ac:dyDescent="0.25">
      <c r="A66" s="12" t="s">
        <v>26</v>
      </c>
      <c r="B66" s="7" t="s">
        <v>53</v>
      </c>
      <c r="C66" s="14" t="s">
        <v>109</v>
      </c>
      <c r="D66" s="17" t="s">
        <v>14</v>
      </c>
      <c r="E66" s="36"/>
      <c r="F66" s="36"/>
      <c r="G66" s="36"/>
      <c r="H66" s="36"/>
      <c r="I66" s="36"/>
    </row>
    <row r="67" spans="1:9" x14ac:dyDescent="0.3">
      <c r="A67" s="12" t="s">
        <v>26</v>
      </c>
      <c r="B67" s="7" t="s">
        <v>53</v>
      </c>
      <c r="C67" s="34" t="s">
        <v>110</v>
      </c>
      <c r="D67" s="17"/>
      <c r="E67" s="36"/>
      <c r="F67" s="36"/>
      <c r="G67" s="36"/>
      <c r="H67" s="36"/>
      <c r="I67" s="36"/>
    </row>
    <row r="68" spans="1:9" ht="49.5" x14ac:dyDescent="0.3">
      <c r="A68" s="12" t="s">
        <v>26</v>
      </c>
      <c r="B68" s="7" t="s">
        <v>53</v>
      </c>
      <c r="C68" s="34" t="s">
        <v>111</v>
      </c>
      <c r="D68" s="7" t="s">
        <v>7</v>
      </c>
      <c r="E68" s="36"/>
      <c r="F68" s="36"/>
      <c r="G68" s="36"/>
      <c r="H68" s="36"/>
      <c r="I68" s="36"/>
    </row>
    <row r="69" spans="1:9" ht="33" x14ac:dyDescent="0.25">
      <c r="A69" s="12" t="s">
        <v>26</v>
      </c>
      <c r="B69" s="7" t="s">
        <v>53</v>
      </c>
      <c r="C69" s="23" t="s">
        <v>112</v>
      </c>
      <c r="D69" s="17" t="s">
        <v>7</v>
      </c>
      <c r="E69" s="36"/>
      <c r="F69" s="36"/>
      <c r="G69" s="36"/>
      <c r="H69" s="36"/>
      <c r="I69" s="36"/>
    </row>
    <row r="70" spans="1:9" ht="49.5" x14ac:dyDescent="0.25">
      <c r="A70" s="12" t="s">
        <v>27</v>
      </c>
      <c r="B70" s="7" t="s">
        <v>53</v>
      </c>
      <c r="C70" s="14" t="s">
        <v>113</v>
      </c>
      <c r="D70" s="7" t="s">
        <v>10</v>
      </c>
      <c r="E70" s="36"/>
      <c r="F70" s="36"/>
      <c r="G70" s="36"/>
      <c r="H70" s="36"/>
      <c r="I70" s="36"/>
    </row>
    <row r="71" spans="1:9" ht="33" x14ac:dyDescent="0.25">
      <c r="A71" s="12" t="s">
        <v>27</v>
      </c>
      <c r="B71" s="7" t="s">
        <v>37</v>
      </c>
      <c r="C71" s="30" t="s">
        <v>114</v>
      </c>
      <c r="D71" s="17" t="s">
        <v>7</v>
      </c>
      <c r="E71" s="36"/>
      <c r="F71" s="36"/>
      <c r="G71" s="36"/>
      <c r="H71" s="36"/>
      <c r="I71" s="36"/>
    </row>
    <row r="72" spans="1:9" ht="33" x14ac:dyDescent="0.25">
      <c r="A72" s="12" t="s">
        <v>27</v>
      </c>
      <c r="B72" s="7" t="s">
        <v>53</v>
      </c>
      <c r="C72" s="14" t="s">
        <v>115</v>
      </c>
      <c r="D72" s="7" t="s">
        <v>7</v>
      </c>
      <c r="E72" s="36"/>
      <c r="F72" s="36"/>
      <c r="G72" s="36"/>
      <c r="H72" s="36"/>
      <c r="I72" s="36"/>
    </row>
    <row r="73" spans="1:9" ht="33" x14ac:dyDescent="0.25">
      <c r="A73" s="30" t="s">
        <v>28</v>
      </c>
      <c r="B73" s="7" t="s">
        <v>53</v>
      </c>
      <c r="C73" s="8" t="s">
        <v>116</v>
      </c>
      <c r="D73" s="17" t="s">
        <v>7</v>
      </c>
      <c r="E73" s="36"/>
      <c r="F73" s="36"/>
      <c r="G73" s="36"/>
      <c r="H73" s="36"/>
      <c r="I73" s="36"/>
    </row>
    <row r="74" spans="1:9" ht="33" x14ac:dyDescent="0.25">
      <c r="A74" s="30" t="s">
        <v>28</v>
      </c>
      <c r="B74" s="7" t="s">
        <v>37</v>
      </c>
      <c r="C74" s="13" t="s">
        <v>117</v>
      </c>
      <c r="D74" s="17" t="s">
        <v>7</v>
      </c>
      <c r="E74" s="36"/>
      <c r="F74" s="36"/>
      <c r="G74" s="36"/>
      <c r="H74" s="36"/>
      <c r="I74" s="36"/>
    </row>
    <row r="75" spans="1:9" ht="33" x14ac:dyDescent="0.25">
      <c r="A75" s="30" t="s">
        <v>28</v>
      </c>
      <c r="B75" s="7" t="s">
        <v>37</v>
      </c>
      <c r="C75" s="13" t="s">
        <v>118</v>
      </c>
      <c r="D75" s="17" t="s">
        <v>7</v>
      </c>
      <c r="E75" s="36"/>
      <c r="F75" s="36"/>
      <c r="G75" s="36"/>
      <c r="H75" s="36"/>
      <c r="I75" s="36"/>
    </row>
    <row r="76" spans="1:9" x14ac:dyDescent="0.3">
      <c r="A76" s="29" t="s">
        <v>29</v>
      </c>
      <c r="B76" s="7" t="s">
        <v>53</v>
      </c>
      <c r="C76" s="20" t="s">
        <v>119</v>
      </c>
      <c r="D76" s="17" t="s">
        <v>7</v>
      </c>
      <c r="E76" s="36"/>
      <c r="F76" s="36"/>
      <c r="G76" s="36"/>
      <c r="H76" s="36"/>
      <c r="I76" s="36"/>
    </row>
    <row r="77" spans="1:9" ht="33" x14ac:dyDescent="0.25">
      <c r="A77" s="30" t="s">
        <v>120</v>
      </c>
      <c r="B77" s="7" t="s">
        <v>37</v>
      </c>
      <c r="C77" s="29" t="s">
        <v>121</v>
      </c>
      <c r="D77" s="17" t="s">
        <v>10</v>
      </c>
      <c r="E77" s="36"/>
      <c r="F77" s="36"/>
      <c r="G77" s="36"/>
      <c r="H77" s="36"/>
      <c r="I77" s="36"/>
    </row>
    <row r="78" spans="1:9" ht="33" x14ac:dyDescent="0.25">
      <c r="A78" s="30" t="s">
        <v>120</v>
      </c>
      <c r="B78" s="7" t="s">
        <v>37</v>
      </c>
      <c r="C78" s="29" t="s">
        <v>122</v>
      </c>
      <c r="D78" s="17" t="s">
        <v>7</v>
      </c>
      <c r="E78" s="36"/>
      <c r="F78" s="36"/>
      <c r="G78" s="36"/>
      <c r="H78" s="36"/>
      <c r="I78" s="36"/>
    </row>
    <row r="79" spans="1:9" ht="33" x14ac:dyDescent="0.25">
      <c r="A79" s="30" t="s">
        <v>120</v>
      </c>
      <c r="B79" s="7" t="s">
        <v>37</v>
      </c>
      <c r="C79" s="29" t="s">
        <v>123</v>
      </c>
      <c r="D79" s="17" t="s">
        <v>30</v>
      </c>
      <c r="E79" s="36"/>
      <c r="F79" s="36"/>
      <c r="G79" s="36"/>
      <c r="H79" s="36"/>
      <c r="I79" s="36"/>
    </row>
    <row r="80" spans="1:9" ht="66" x14ac:dyDescent="0.25">
      <c r="A80" s="12" t="s">
        <v>31</v>
      </c>
      <c r="B80" s="7" t="s">
        <v>37</v>
      </c>
      <c r="C80" s="14" t="s">
        <v>124</v>
      </c>
      <c r="D80" s="17" t="s">
        <v>7</v>
      </c>
      <c r="E80" s="36"/>
      <c r="F80" s="36"/>
      <c r="G80" s="36"/>
      <c r="H80" s="36"/>
      <c r="I80" s="36"/>
    </row>
    <row r="81" spans="1:9" ht="49.5" x14ac:dyDescent="0.25">
      <c r="A81" s="29" t="s">
        <v>32</v>
      </c>
      <c r="B81" s="12" t="s">
        <v>53</v>
      </c>
      <c r="C81" s="14" t="s">
        <v>125</v>
      </c>
      <c r="D81" s="17" t="s">
        <v>7</v>
      </c>
      <c r="E81" s="36"/>
      <c r="F81" s="36"/>
      <c r="G81" s="36"/>
      <c r="H81" s="36"/>
      <c r="I81" s="36"/>
    </row>
    <row r="82" spans="1:9" ht="49.5" x14ac:dyDescent="0.25">
      <c r="A82" s="12" t="s">
        <v>33</v>
      </c>
      <c r="B82" s="7" t="s">
        <v>53</v>
      </c>
      <c r="C82" s="14" t="s">
        <v>126</v>
      </c>
      <c r="D82" s="17" t="s">
        <v>9</v>
      </c>
      <c r="E82" s="36"/>
      <c r="F82" s="36"/>
      <c r="G82" s="36"/>
      <c r="H82" s="36"/>
      <c r="I82" s="36"/>
    </row>
    <row r="83" spans="1:9" ht="33" x14ac:dyDescent="0.3">
      <c r="A83" s="12" t="s">
        <v>33</v>
      </c>
      <c r="B83" s="7" t="s">
        <v>53</v>
      </c>
      <c r="C83" s="22" t="s">
        <v>127</v>
      </c>
      <c r="D83" s="9" t="s">
        <v>7</v>
      </c>
      <c r="E83" s="9"/>
      <c r="F83" s="36"/>
      <c r="G83" s="36"/>
      <c r="H83" s="36"/>
      <c r="I83" s="36"/>
    </row>
    <row r="84" spans="1:9" ht="33" x14ac:dyDescent="0.25">
      <c r="A84" s="30" t="s">
        <v>45</v>
      </c>
      <c r="B84" s="7" t="s">
        <v>37</v>
      </c>
      <c r="C84" s="13" t="s">
        <v>128</v>
      </c>
      <c r="D84" s="15" t="s">
        <v>9</v>
      </c>
      <c r="E84" s="36"/>
      <c r="F84" s="36"/>
      <c r="G84" s="36"/>
      <c r="H84" s="36"/>
      <c r="I84" s="36"/>
    </row>
    <row r="85" spans="1:9" ht="33" x14ac:dyDescent="0.25">
      <c r="A85" s="30" t="s">
        <v>34</v>
      </c>
      <c r="B85" s="17" t="s">
        <v>37</v>
      </c>
      <c r="C85" s="13" t="s">
        <v>129</v>
      </c>
      <c r="D85" s="12" t="s">
        <v>9</v>
      </c>
      <c r="E85" s="12"/>
      <c r="F85" s="36"/>
      <c r="G85" s="36"/>
      <c r="H85" s="36"/>
      <c r="I85" s="36"/>
    </row>
    <row r="86" spans="1:9" ht="82.5" x14ac:dyDescent="0.25">
      <c r="A86" s="29" t="s">
        <v>35</v>
      </c>
      <c r="B86" s="7" t="s">
        <v>53</v>
      </c>
      <c r="C86" s="35" t="s">
        <v>130</v>
      </c>
      <c r="D86" s="9" t="s">
        <v>7</v>
      </c>
      <c r="E86" s="9"/>
      <c r="F86" s="36"/>
      <c r="G86" s="36"/>
      <c r="H86" s="36"/>
      <c r="I86" s="36"/>
    </row>
    <row r="87" spans="1:9" ht="49.5" x14ac:dyDescent="0.3">
      <c r="A87" s="29" t="s">
        <v>35</v>
      </c>
      <c r="B87" s="7" t="s">
        <v>53</v>
      </c>
      <c r="C87" s="20" t="s">
        <v>131</v>
      </c>
      <c r="D87" s="12" t="s">
        <v>8</v>
      </c>
      <c r="E87" s="12"/>
      <c r="F87" s="36"/>
      <c r="G87" s="36"/>
      <c r="H87" s="36"/>
      <c r="I87" s="36"/>
    </row>
    <row r="88" spans="1:9" ht="66" x14ac:dyDescent="0.3">
      <c r="A88" s="29" t="s">
        <v>35</v>
      </c>
      <c r="B88" s="7" t="s">
        <v>53</v>
      </c>
      <c r="C88" s="20" t="s">
        <v>132</v>
      </c>
      <c r="D88" s="9" t="s">
        <v>9</v>
      </c>
      <c r="E88" s="9"/>
      <c r="F88" s="9"/>
      <c r="G88" s="9"/>
      <c r="H88" s="36"/>
      <c r="I88" s="36"/>
    </row>
    <row r="89" spans="1:9" x14ac:dyDescent="0.3">
      <c r="A89" s="29" t="s">
        <v>35</v>
      </c>
      <c r="B89" s="7" t="s">
        <v>53</v>
      </c>
      <c r="C89" s="20" t="s">
        <v>133</v>
      </c>
      <c r="D89" s="15" t="s">
        <v>7</v>
      </c>
      <c r="E89" s="36"/>
      <c r="F89" s="9"/>
      <c r="G89" s="9"/>
      <c r="H89" s="36"/>
      <c r="I89" s="36"/>
    </row>
    <row r="90" spans="1:9" ht="33" x14ac:dyDescent="0.25">
      <c r="A90" s="29" t="s">
        <v>35</v>
      </c>
      <c r="B90" s="7" t="s">
        <v>37</v>
      </c>
      <c r="C90" s="29" t="s">
        <v>134</v>
      </c>
      <c r="D90" s="17" t="s">
        <v>7</v>
      </c>
      <c r="E90" s="36"/>
      <c r="F90" s="9"/>
      <c r="G90" s="9"/>
      <c r="H90" s="36"/>
      <c r="I90" s="36"/>
    </row>
    <row r="91" spans="1:9" ht="49.5" x14ac:dyDescent="0.3">
      <c r="A91" s="29" t="s">
        <v>35</v>
      </c>
      <c r="B91" s="7" t="s">
        <v>37</v>
      </c>
      <c r="C91" s="20" t="s">
        <v>135</v>
      </c>
      <c r="D91" s="17" t="s">
        <v>7</v>
      </c>
      <c r="E91" s="36"/>
      <c r="F91" s="9"/>
      <c r="G91" s="9"/>
      <c r="H91" s="36"/>
      <c r="I91" s="36"/>
    </row>
    <row r="92" spans="1:9" ht="66" x14ac:dyDescent="0.25">
      <c r="A92" s="30" t="s">
        <v>46</v>
      </c>
      <c r="B92" s="7" t="s">
        <v>53</v>
      </c>
      <c r="C92" s="8" t="s">
        <v>136</v>
      </c>
      <c r="D92" s="17" t="s">
        <v>10</v>
      </c>
      <c r="E92" s="36"/>
      <c r="F92" s="9"/>
      <c r="G92" s="9"/>
      <c r="H92" s="36"/>
      <c r="I92" s="36"/>
    </row>
    <row r="93" spans="1:9" ht="33" x14ac:dyDescent="0.25">
      <c r="A93" s="29" t="s">
        <v>46</v>
      </c>
      <c r="B93" s="12" t="s">
        <v>53</v>
      </c>
      <c r="C93" s="13" t="s">
        <v>137</v>
      </c>
      <c r="D93" s="17" t="s">
        <v>8</v>
      </c>
      <c r="E93" s="36"/>
      <c r="F93" s="9"/>
      <c r="G93" s="9"/>
      <c r="H93" s="36"/>
      <c r="I93" s="36"/>
    </row>
    <row r="94" spans="1:9" x14ac:dyDescent="0.3">
      <c r="A94" s="11"/>
      <c r="B94" s="12"/>
      <c r="C94" s="20"/>
      <c r="D94" s="17" t="s">
        <v>9</v>
      </c>
      <c r="E94" s="38"/>
      <c r="F94" s="38"/>
      <c r="G94" s="38"/>
    </row>
    <row r="95" spans="1:9" x14ac:dyDescent="0.25">
      <c r="A95" s="11"/>
      <c r="B95" s="12"/>
      <c r="C95" s="21"/>
      <c r="D95" s="17" t="s">
        <v>10</v>
      </c>
      <c r="E95" s="16"/>
      <c r="F95" s="16"/>
      <c r="G95" s="16"/>
    </row>
    <row r="96" spans="1:9" x14ac:dyDescent="0.3">
      <c r="A96" s="11"/>
      <c r="B96" s="12"/>
      <c r="C96" s="20"/>
      <c r="D96" s="17" t="s">
        <v>7</v>
      </c>
      <c r="E96" s="16"/>
      <c r="F96" s="16"/>
      <c r="G96" s="16"/>
    </row>
    <row r="97" spans="1:7" x14ac:dyDescent="0.3">
      <c r="A97" s="11"/>
      <c r="B97" s="12"/>
      <c r="C97" s="20"/>
      <c r="D97" s="17" t="s">
        <v>9</v>
      </c>
      <c r="E97" s="16"/>
      <c r="F97" s="16"/>
      <c r="G97" s="16"/>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J97"/>
  <sheetViews>
    <sheetView zoomScale="80" zoomScaleNormal="80" workbookViewId="0">
      <pane xSplit="5" ySplit="3" topLeftCell="F88" activePane="bottomRight" state="frozen"/>
      <selection pane="topRight" activeCell="F1" sqref="F1"/>
      <selection pane="bottomLeft" activeCell="A4" sqref="A4"/>
      <selection pane="bottomRight" activeCell="J1" sqref="J1"/>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 min="10" max="10" width="23" customWidth="1"/>
  </cols>
  <sheetData>
    <row r="1" spans="1:10" ht="136.5" thickBot="1" x14ac:dyDescent="0.35">
      <c r="A1" s="1" t="s">
        <v>0</v>
      </c>
      <c r="B1" s="1" t="s">
        <v>1</v>
      </c>
      <c r="C1" s="1" t="s">
        <v>2</v>
      </c>
      <c r="D1" s="2" t="s">
        <v>3</v>
      </c>
      <c r="E1" s="37" t="s">
        <v>4</v>
      </c>
      <c r="F1" s="37" t="s">
        <v>5</v>
      </c>
      <c r="G1" s="37" t="s">
        <v>40</v>
      </c>
      <c r="H1" s="37" t="s">
        <v>41</v>
      </c>
      <c r="I1" s="37" t="s">
        <v>42</v>
      </c>
      <c r="J1" s="75"/>
    </row>
    <row r="2" spans="1:10" ht="33" x14ac:dyDescent="0.25">
      <c r="A2" s="33" t="s">
        <v>6</v>
      </c>
      <c r="B2" s="4" t="s">
        <v>37</v>
      </c>
      <c r="C2" s="5" t="s">
        <v>47</v>
      </c>
      <c r="D2" s="4" t="s">
        <v>7</v>
      </c>
      <c r="E2" s="12"/>
      <c r="F2" s="12"/>
      <c r="G2" s="12"/>
      <c r="H2" s="36"/>
      <c r="I2" s="36"/>
    </row>
    <row r="3" spans="1:10" ht="33" x14ac:dyDescent="0.25">
      <c r="A3" s="33" t="s">
        <v>6</v>
      </c>
      <c r="B3" s="7" t="s">
        <v>37</v>
      </c>
      <c r="C3" s="8" t="s">
        <v>48</v>
      </c>
      <c r="D3" s="9" t="s">
        <v>8</v>
      </c>
      <c r="E3" s="9"/>
      <c r="F3" s="9"/>
      <c r="G3" s="9"/>
      <c r="H3" s="36"/>
      <c r="I3" s="36"/>
    </row>
    <row r="4" spans="1:10" ht="33" x14ac:dyDescent="0.25">
      <c r="A4" s="33" t="s">
        <v>6</v>
      </c>
      <c r="B4" s="12" t="s">
        <v>37</v>
      </c>
      <c r="C4" s="13" t="s">
        <v>49</v>
      </c>
      <c r="D4" s="12" t="s">
        <v>9</v>
      </c>
      <c r="E4" s="9"/>
      <c r="F4" s="9"/>
      <c r="G4" s="9"/>
      <c r="H4" s="36"/>
      <c r="I4" s="36"/>
    </row>
    <row r="5" spans="1:10" ht="49.5" x14ac:dyDescent="0.25">
      <c r="A5" s="33" t="s">
        <v>6</v>
      </c>
      <c r="B5" s="7" t="s">
        <v>37</v>
      </c>
      <c r="C5" s="8" t="s">
        <v>50</v>
      </c>
      <c r="D5" s="9" t="s">
        <v>10</v>
      </c>
      <c r="E5" s="9"/>
      <c r="F5" s="9"/>
      <c r="G5" s="9"/>
      <c r="H5" s="36"/>
      <c r="I5" s="36"/>
    </row>
    <row r="6" spans="1:10" ht="33" x14ac:dyDescent="0.25">
      <c r="A6" s="33" t="s">
        <v>6</v>
      </c>
      <c r="B6" s="12" t="s">
        <v>37</v>
      </c>
      <c r="C6" s="13" t="s">
        <v>51</v>
      </c>
      <c r="D6" s="15" t="s">
        <v>7</v>
      </c>
      <c r="E6" s="9"/>
      <c r="F6" s="9"/>
      <c r="G6" s="9"/>
      <c r="H6" s="36"/>
      <c r="I6" s="36"/>
    </row>
    <row r="7" spans="1:10" ht="33" x14ac:dyDescent="0.25">
      <c r="A7" s="12" t="s">
        <v>11</v>
      </c>
      <c r="B7" s="7" t="s">
        <v>37</v>
      </c>
      <c r="C7" s="14" t="s">
        <v>52</v>
      </c>
      <c r="D7" s="15" t="s">
        <v>10</v>
      </c>
      <c r="E7" s="9"/>
      <c r="F7" s="9"/>
      <c r="G7" s="9"/>
      <c r="H7" s="36"/>
      <c r="I7" s="36"/>
    </row>
    <row r="8" spans="1:10" ht="33" x14ac:dyDescent="0.3">
      <c r="A8" s="12" t="s">
        <v>11</v>
      </c>
      <c r="B8" s="7" t="s">
        <v>53</v>
      </c>
      <c r="C8" s="34" t="s">
        <v>54</v>
      </c>
      <c r="D8" s="15" t="s">
        <v>7</v>
      </c>
      <c r="E8" s="9"/>
      <c r="F8" s="9"/>
      <c r="G8" s="9"/>
      <c r="H8" s="36"/>
      <c r="I8" s="36"/>
    </row>
    <row r="9" spans="1:10" x14ac:dyDescent="0.3">
      <c r="A9" s="12" t="s">
        <v>11</v>
      </c>
      <c r="B9" s="7" t="s">
        <v>53</v>
      </c>
      <c r="C9" s="22" t="s">
        <v>55</v>
      </c>
      <c r="D9" s="12" t="s">
        <v>7</v>
      </c>
      <c r="E9" s="9"/>
      <c r="F9" s="9"/>
      <c r="G9" s="9"/>
      <c r="H9" s="36"/>
      <c r="I9" s="36"/>
    </row>
    <row r="10" spans="1:10" ht="33" x14ac:dyDescent="0.25">
      <c r="A10" s="12" t="s">
        <v>11</v>
      </c>
      <c r="B10" s="7" t="s">
        <v>53</v>
      </c>
      <c r="C10" s="30" t="s">
        <v>56</v>
      </c>
      <c r="D10" s="9" t="s">
        <v>7</v>
      </c>
      <c r="E10" s="9"/>
      <c r="F10" s="9"/>
      <c r="G10" s="9"/>
      <c r="H10" s="36"/>
      <c r="I10" s="36"/>
    </row>
    <row r="11" spans="1:10" x14ac:dyDescent="0.25">
      <c r="A11" s="12" t="s">
        <v>11</v>
      </c>
      <c r="B11" s="7" t="s">
        <v>53</v>
      </c>
      <c r="C11" s="30" t="s">
        <v>57</v>
      </c>
      <c r="D11" s="12" t="s">
        <v>7</v>
      </c>
      <c r="E11" s="9"/>
      <c r="F11" s="9"/>
      <c r="G11" s="9"/>
      <c r="H11" s="36"/>
      <c r="I11" s="36"/>
    </row>
    <row r="12" spans="1:10" ht="49.5" x14ac:dyDescent="0.25">
      <c r="A12" s="12" t="s">
        <v>11</v>
      </c>
      <c r="B12" s="7" t="s">
        <v>53</v>
      </c>
      <c r="C12" s="32" t="s">
        <v>58</v>
      </c>
      <c r="D12" s="9" t="s">
        <v>7</v>
      </c>
      <c r="E12" s="9"/>
      <c r="F12" s="9"/>
      <c r="G12" s="9"/>
      <c r="H12" s="36"/>
      <c r="I12" s="36"/>
    </row>
    <row r="13" spans="1:10" ht="49.5" x14ac:dyDescent="0.25">
      <c r="A13" s="29" t="s">
        <v>12</v>
      </c>
      <c r="B13" s="12" t="s">
        <v>53</v>
      </c>
      <c r="C13" s="13" t="s">
        <v>59</v>
      </c>
      <c r="D13" s="17"/>
      <c r="E13" s="9"/>
      <c r="F13" s="9"/>
      <c r="G13" s="9"/>
      <c r="H13" s="36"/>
      <c r="I13" s="36"/>
    </row>
    <row r="14" spans="1:10" ht="33" x14ac:dyDescent="0.25">
      <c r="A14" s="30" t="s">
        <v>12</v>
      </c>
      <c r="B14" s="7" t="s">
        <v>53</v>
      </c>
      <c r="C14" s="8" t="s">
        <v>60</v>
      </c>
      <c r="D14" s="17" t="s">
        <v>14</v>
      </c>
      <c r="E14" s="9"/>
      <c r="F14" s="9"/>
      <c r="G14" s="9"/>
      <c r="H14" s="36"/>
      <c r="I14" s="36"/>
    </row>
    <row r="15" spans="1:10" ht="33" x14ac:dyDescent="0.25">
      <c r="A15" s="30" t="s">
        <v>12</v>
      </c>
      <c r="B15" s="7" t="s">
        <v>53</v>
      </c>
      <c r="C15" s="8" t="s">
        <v>61</v>
      </c>
      <c r="D15" s="17"/>
      <c r="E15" s="9"/>
      <c r="F15" s="9"/>
      <c r="G15" s="9"/>
      <c r="H15" s="36"/>
      <c r="I15" s="36"/>
    </row>
    <row r="16" spans="1:10" ht="33" x14ac:dyDescent="0.25">
      <c r="A16" s="29" t="s">
        <v>12</v>
      </c>
      <c r="B16" s="12" t="s">
        <v>53</v>
      </c>
      <c r="C16" s="13" t="s">
        <v>62</v>
      </c>
      <c r="D16" s="17"/>
      <c r="E16" s="9"/>
      <c r="F16" s="9"/>
      <c r="G16" s="9"/>
      <c r="H16" s="36"/>
      <c r="I16" s="36"/>
    </row>
    <row r="17" spans="1:9" ht="33" x14ac:dyDescent="0.25">
      <c r="A17" s="30" t="s">
        <v>43</v>
      </c>
      <c r="B17" s="7" t="s">
        <v>53</v>
      </c>
      <c r="C17" s="29" t="s">
        <v>63</v>
      </c>
      <c r="D17" s="17" t="s">
        <v>14</v>
      </c>
      <c r="E17" s="9"/>
      <c r="F17" s="9"/>
      <c r="G17" s="9"/>
      <c r="H17" s="36"/>
      <c r="I17" s="36"/>
    </row>
    <row r="18" spans="1:9" ht="33" x14ac:dyDescent="0.25">
      <c r="A18" s="30" t="s">
        <v>43</v>
      </c>
      <c r="B18" s="7" t="s">
        <v>37</v>
      </c>
      <c r="C18" s="29" t="s">
        <v>64</v>
      </c>
      <c r="D18" s="17"/>
      <c r="E18" s="9"/>
      <c r="F18" s="9"/>
      <c r="G18" s="9"/>
      <c r="H18" s="36"/>
      <c r="I18" s="36"/>
    </row>
    <row r="19" spans="1:9" ht="49.5" x14ac:dyDescent="0.3">
      <c r="A19" s="30" t="s">
        <v>43</v>
      </c>
      <c r="B19" s="7" t="s">
        <v>37</v>
      </c>
      <c r="C19" s="20" t="s">
        <v>65</v>
      </c>
      <c r="D19" s="17"/>
      <c r="E19" s="9"/>
      <c r="F19" s="9"/>
      <c r="G19" s="9"/>
      <c r="H19" s="36"/>
      <c r="I19" s="36"/>
    </row>
    <row r="20" spans="1:9" ht="33" x14ac:dyDescent="0.25">
      <c r="A20" s="30" t="s">
        <v>43</v>
      </c>
      <c r="B20" s="7" t="s">
        <v>37</v>
      </c>
      <c r="C20" s="29" t="s">
        <v>66</v>
      </c>
      <c r="D20" s="17"/>
      <c r="E20" s="9"/>
      <c r="F20" s="9"/>
      <c r="G20" s="9"/>
      <c r="H20" s="36"/>
      <c r="I20" s="36"/>
    </row>
    <row r="21" spans="1:9" ht="33" x14ac:dyDescent="0.25">
      <c r="A21" s="29" t="s">
        <v>13</v>
      </c>
      <c r="B21" s="7" t="s">
        <v>53</v>
      </c>
      <c r="C21" s="6" t="s">
        <v>67</v>
      </c>
      <c r="D21" s="17"/>
      <c r="E21" s="9"/>
      <c r="F21" s="9"/>
      <c r="G21" s="9"/>
      <c r="H21" s="36"/>
      <c r="I21" s="36"/>
    </row>
    <row r="22" spans="1:9" ht="33" x14ac:dyDescent="0.25">
      <c r="A22" s="29" t="s">
        <v>13</v>
      </c>
      <c r="B22" s="7" t="s">
        <v>53</v>
      </c>
      <c r="C22" s="11" t="s">
        <v>68</v>
      </c>
      <c r="D22" s="17"/>
      <c r="E22" s="9"/>
      <c r="F22" s="9"/>
      <c r="G22" s="9"/>
      <c r="H22" s="36"/>
      <c r="I22" s="36"/>
    </row>
    <row r="23" spans="1:9" ht="33" x14ac:dyDescent="0.25">
      <c r="A23" s="29" t="s">
        <v>13</v>
      </c>
      <c r="B23" s="7" t="s">
        <v>53</v>
      </c>
      <c r="C23" s="6" t="s">
        <v>69</v>
      </c>
      <c r="D23" s="17"/>
      <c r="E23" s="9"/>
      <c r="F23" s="9"/>
      <c r="G23" s="9"/>
      <c r="H23" s="36"/>
      <c r="I23" s="36"/>
    </row>
    <row r="24" spans="1:9" ht="33" x14ac:dyDescent="0.25">
      <c r="A24" s="29" t="s">
        <v>13</v>
      </c>
      <c r="B24" s="7" t="s">
        <v>53</v>
      </c>
      <c r="C24" s="11" t="s">
        <v>70</v>
      </c>
      <c r="D24" s="17" t="s">
        <v>14</v>
      </c>
      <c r="E24" s="9"/>
      <c r="F24" s="9"/>
      <c r="G24" s="9"/>
      <c r="H24" s="36"/>
      <c r="I24" s="36"/>
    </row>
    <row r="25" spans="1:9" ht="33" x14ac:dyDescent="0.25">
      <c r="A25" s="29" t="s">
        <v>13</v>
      </c>
      <c r="B25" s="7" t="s">
        <v>53</v>
      </c>
      <c r="C25" s="6" t="s">
        <v>71</v>
      </c>
      <c r="D25" s="17"/>
      <c r="E25" s="9"/>
      <c r="F25" s="9"/>
      <c r="G25" s="9"/>
      <c r="H25" s="36"/>
      <c r="I25" s="36"/>
    </row>
    <row r="26" spans="1:9" ht="38.25" x14ac:dyDescent="0.25">
      <c r="A26" s="29" t="s">
        <v>13</v>
      </c>
      <c r="B26" s="7" t="s">
        <v>53</v>
      </c>
      <c r="C26" s="28" t="s">
        <v>72</v>
      </c>
      <c r="D26" s="17" t="s">
        <v>16</v>
      </c>
      <c r="E26" s="9"/>
      <c r="F26" s="9"/>
      <c r="G26" s="9"/>
      <c r="H26" s="36"/>
      <c r="I26" s="36"/>
    </row>
    <row r="27" spans="1:9" ht="25.5" x14ac:dyDescent="0.25">
      <c r="A27" s="29" t="s">
        <v>15</v>
      </c>
      <c r="B27" s="7" t="s">
        <v>53</v>
      </c>
      <c r="C27" s="27" t="s">
        <v>73</v>
      </c>
      <c r="D27" s="17"/>
      <c r="E27" s="9"/>
      <c r="F27" s="9"/>
      <c r="G27" s="9"/>
      <c r="H27" s="36"/>
      <c r="I27" s="36"/>
    </row>
    <row r="28" spans="1:9" ht="49.5" x14ac:dyDescent="0.25">
      <c r="A28" s="29" t="s">
        <v>18</v>
      </c>
      <c r="B28" s="7" t="s">
        <v>53</v>
      </c>
      <c r="C28" s="8" t="s">
        <v>74</v>
      </c>
      <c r="D28" s="17" t="s">
        <v>14</v>
      </c>
      <c r="E28" s="9"/>
      <c r="F28" s="9"/>
      <c r="G28" s="9"/>
      <c r="H28" s="36"/>
      <c r="I28" s="36"/>
    </row>
    <row r="29" spans="1:9" x14ac:dyDescent="0.25">
      <c r="A29" s="30" t="s">
        <v>44</v>
      </c>
      <c r="B29" s="7" t="s">
        <v>53</v>
      </c>
      <c r="C29" s="8" t="s">
        <v>75</v>
      </c>
      <c r="D29" s="17" t="s">
        <v>17</v>
      </c>
      <c r="E29" s="9"/>
      <c r="F29" s="9"/>
      <c r="G29" s="9"/>
      <c r="H29" s="36"/>
      <c r="I29" s="36"/>
    </row>
    <row r="30" spans="1:9" ht="49.5" x14ac:dyDescent="0.25">
      <c r="A30" s="29" t="s">
        <v>44</v>
      </c>
      <c r="B30" s="12" t="s">
        <v>53</v>
      </c>
      <c r="C30" s="13" t="s">
        <v>76</v>
      </c>
      <c r="D30" s="17"/>
      <c r="E30" s="9"/>
      <c r="F30" s="9"/>
      <c r="G30" s="9"/>
      <c r="H30" s="36"/>
      <c r="I30" s="36"/>
    </row>
    <row r="31" spans="1:9" ht="33" x14ac:dyDescent="0.25">
      <c r="A31" s="29" t="s">
        <v>44</v>
      </c>
      <c r="B31" s="12"/>
      <c r="C31" s="13" t="s">
        <v>77</v>
      </c>
      <c r="D31" s="17" t="s">
        <v>16</v>
      </c>
      <c r="E31" s="9"/>
      <c r="F31" s="9"/>
      <c r="G31" s="9"/>
      <c r="H31" s="36"/>
      <c r="I31" s="36"/>
    </row>
    <row r="32" spans="1:9" ht="33" x14ac:dyDescent="0.25">
      <c r="A32" s="30" t="s">
        <v>44</v>
      </c>
      <c r="B32" s="7" t="s">
        <v>53</v>
      </c>
      <c r="C32" s="8" t="s">
        <v>78</v>
      </c>
      <c r="D32" s="17"/>
      <c r="E32" s="9"/>
      <c r="F32" s="9"/>
      <c r="G32" s="9"/>
      <c r="H32" s="36"/>
      <c r="I32" s="36"/>
    </row>
    <row r="33" spans="1:9" ht="33" x14ac:dyDescent="0.25">
      <c r="A33" s="29" t="s">
        <v>44</v>
      </c>
      <c r="B33" s="12" t="s">
        <v>53</v>
      </c>
      <c r="C33" s="19" t="s">
        <v>79</v>
      </c>
      <c r="D33" s="17" t="s">
        <v>10</v>
      </c>
      <c r="E33" s="9"/>
      <c r="F33" s="9"/>
      <c r="G33" s="9"/>
      <c r="H33" s="36"/>
      <c r="I33" s="36"/>
    </row>
    <row r="34" spans="1:9" x14ac:dyDescent="0.25">
      <c r="A34" s="30" t="s">
        <v>44</v>
      </c>
      <c r="B34" s="12"/>
      <c r="C34" s="13" t="s">
        <v>80</v>
      </c>
      <c r="D34" s="17" t="s">
        <v>7</v>
      </c>
      <c r="E34" s="9"/>
      <c r="F34" s="9"/>
      <c r="G34" s="9"/>
      <c r="H34" s="36"/>
      <c r="I34" s="36"/>
    </row>
    <row r="35" spans="1:9" x14ac:dyDescent="0.25">
      <c r="A35" s="30" t="s">
        <v>44</v>
      </c>
      <c r="B35" s="7" t="s">
        <v>53</v>
      </c>
      <c r="C35" s="8" t="s">
        <v>81</v>
      </c>
      <c r="D35" s="17" t="s">
        <v>7</v>
      </c>
      <c r="E35" s="9"/>
      <c r="F35" s="9"/>
      <c r="G35" s="9"/>
      <c r="H35" s="36"/>
      <c r="I35" s="36"/>
    </row>
    <row r="36" spans="1:9" ht="49.5" x14ac:dyDescent="0.25">
      <c r="A36" s="29" t="s">
        <v>19</v>
      </c>
      <c r="B36" s="7" t="s">
        <v>37</v>
      </c>
      <c r="C36" s="13" t="s">
        <v>82</v>
      </c>
      <c r="D36" s="17" t="s">
        <v>7</v>
      </c>
      <c r="E36" s="9"/>
      <c r="F36" s="9"/>
      <c r="G36" s="9"/>
      <c r="H36" s="36"/>
      <c r="I36" s="36"/>
    </row>
    <row r="37" spans="1:9" ht="49.5" x14ac:dyDescent="0.25">
      <c r="A37" s="29" t="s">
        <v>19</v>
      </c>
      <c r="B37" s="7" t="s">
        <v>37</v>
      </c>
      <c r="C37" s="13" t="s">
        <v>83</v>
      </c>
      <c r="D37" s="17" t="s">
        <v>9</v>
      </c>
      <c r="E37" s="9"/>
      <c r="F37" s="9"/>
      <c r="G37" s="9"/>
      <c r="H37" s="36"/>
      <c r="I37" s="36"/>
    </row>
    <row r="38" spans="1:9" ht="49.5" x14ac:dyDescent="0.25">
      <c r="A38" s="29" t="s">
        <v>19</v>
      </c>
      <c r="B38" s="7" t="s">
        <v>37</v>
      </c>
      <c r="C38" s="13" t="s">
        <v>84</v>
      </c>
      <c r="D38" s="17" t="s">
        <v>7</v>
      </c>
      <c r="E38" s="9"/>
      <c r="F38" s="9"/>
      <c r="G38" s="9"/>
      <c r="H38" s="36"/>
      <c r="I38" s="36"/>
    </row>
    <row r="39" spans="1:9" ht="49.5" x14ac:dyDescent="0.3">
      <c r="A39" s="29" t="s">
        <v>19</v>
      </c>
      <c r="B39" s="7" t="s">
        <v>37</v>
      </c>
      <c r="C39" s="20" t="s">
        <v>85</v>
      </c>
      <c r="D39" s="17" t="s">
        <v>7</v>
      </c>
      <c r="E39" s="9"/>
      <c r="F39" s="9"/>
      <c r="G39" s="9"/>
      <c r="H39" s="36"/>
      <c r="I39" s="36"/>
    </row>
    <row r="40" spans="1:9" ht="49.5" x14ac:dyDescent="0.25">
      <c r="A40" s="29" t="s">
        <v>19</v>
      </c>
      <c r="B40" s="7" t="s">
        <v>37</v>
      </c>
      <c r="C40" s="8" t="s">
        <v>86</v>
      </c>
      <c r="D40" s="17" t="s">
        <v>7</v>
      </c>
      <c r="E40" s="9"/>
      <c r="F40" s="9"/>
      <c r="G40" s="9"/>
      <c r="H40" s="36"/>
      <c r="I40" s="36"/>
    </row>
    <row r="41" spans="1:9" ht="66" x14ac:dyDescent="0.25">
      <c r="A41" s="29" t="s">
        <v>19</v>
      </c>
      <c r="B41" s="7" t="s">
        <v>37</v>
      </c>
      <c r="C41" s="30" t="s">
        <v>87</v>
      </c>
      <c r="D41" s="17" t="s">
        <v>8</v>
      </c>
      <c r="E41" s="9"/>
      <c r="F41" s="9"/>
      <c r="G41" s="9"/>
      <c r="H41" s="36"/>
      <c r="I41" s="36"/>
    </row>
    <row r="42" spans="1:9" ht="49.5" x14ac:dyDescent="0.25">
      <c r="A42" s="29" t="s">
        <v>19</v>
      </c>
      <c r="B42" s="7" t="s">
        <v>37</v>
      </c>
      <c r="C42" s="30" t="s">
        <v>88</v>
      </c>
      <c r="D42" s="17" t="s">
        <v>10</v>
      </c>
      <c r="E42" s="9"/>
      <c r="F42" s="9"/>
      <c r="G42" s="9"/>
      <c r="H42" s="36"/>
      <c r="I42" s="36"/>
    </row>
    <row r="43" spans="1:9" ht="49.5" x14ac:dyDescent="0.25">
      <c r="A43" s="29" t="s">
        <v>19</v>
      </c>
      <c r="B43" s="7" t="s">
        <v>37</v>
      </c>
      <c r="C43" s="13" t="s">
        <v>89</v>
      </c>
      <c r="D43" s="17" t="s">
        <v>7</v>
      </c>
      <c r="E43" s="9"/>
      <c r="F43" s="9"/>
      <c r="G43" s="9"/>
      <c r="H43" s="36"/>
      <c r="I43" s="36"/>
    </row>
    <row r="44" spans="1:9" ht="49.5" x14ac:dyDescent="0.25">
      <c r="A44" s="29" t="s">
        <v>19</v>
      </c>
      <c r="B44" s="7" t="s">
        <v>37</v>
      </c>
      <c r="C44" s="13" t="s">
        <v>90</v>
      </c>
      <c r="D44" s="17" t="s">
        <v>7</v>
      </c>
      <c r="E44" s="9"/>
      <c r="F44" s="9"/>
      <c r="G44" s="9"/>
      <c r="H44" s="36"/>
      <c r="I44" s="36"/>
    </row>
    <row r="45" spans="1:9" ht="49.5" x14ac:dyDescent="0.25">
      <c r="A45" s="29" t="s">
        <v>19</v>
      </c>
      <c r="B45" s="7" t="s">
        <v>37</v>
      </c>
      <c r="C45" s="29" t="s">
        <v>91</v>
      </c>
      <c r="D45" s="17" t="s">
        <v>9</v>
      </c>
      <c r="E45" s="9"/>
      <c r="F45" s="9"/>
      <c r="G45" s="9"/>
      <c r="H45" s="36"/>
      <c r="I45" s="36"/>
    </row>
    <row r="46" spans="1:9" ht="49.5" x14ac:dyDescent="0.25">
      <c r="A46" s="29" t="s">
        <v>19</v>
      </c>
      <c r="B46" s="7" t="s">
        <v>37</v>
      </c>
      <c r="C46" s="8" t="s">
        <v>92</v>
      </c>
      <c r="D46" s="17" t="s">
        <v>10</v>
      </c>
      <c r="E46" s="9"/>
      <c r="F46" s="9"/>
      <c r="G46" s="9"/>
      <c r="H46" s="36"/>
      <c r="I46" s="36"/>
    </row>
    <row r="47" spans="1:9" ht="82.5" x14ac:dyDescent="0.25">
      <c r="A47" s="29" t="s">
        <v>19</v>
      </c>
      <c r="B47" s="7" t="s">
        <v>37</v>
      </c>
      <c r="C47" s="13" t="s">
        <v>93</v>
      </c>
      <c r="D47" s="17" t="s">
        <v>7</v>
      </c>
      <c r="E47" s="9"/>
      <c r="F47" s="9"/>
      <c r="G47" s="9"/>
      <c r="H47" s="36"/>
      <c r="I47" s="36"/>
    </row>
    <row r="48" spans="1:9" ht="49.5" x14ac:dyDescent="0.25">
      <c r="A48" s="29" t="s">
        <v>19</v>
      </c>
      <c r="B48" s="7" t="s">
        <v>37</v>
      </c>
      <c r="C48" s="13" t="s">
        <v>94</v>
      </c>
      <c r="D48" s="17" t="s">
        <v>9</v>
      </c>
      <c r="E48" s="9"/>
      <c r="F48" s="9"/>
      <c r="G48" s="9"/>
      <c r="H48" s="36"/>
      <c r="I48" s="36"/>
    </row>
    <row r="49" spans="1:9" ht="49.5" x14ac:dyDescent="0.25">
      <c r="A49" s="29" t="s">
        <v>19</v>
      </c>
      <c r="B49" s="7" t="s">
        <v>37</v>
      </c>
      <c r="C49" s="13" t="s">
        <v>95</v>
      </c>
      <c r="D49" s="17" t="s">
        <v>7</v>
      </c>
      <c r="E49" s="9"/>
      <c r="F49" s="9"/>
      <c r="G49" s="9"/>
      <c r="H49" s="36"/>
      <c r="I49" s="36"/>
    </row>
    <row r="50" spans="1:9" ht="49.5" x14ac:dyDescent="0.25">
      <c r="A50" s="29" t="s">
        <v>19</v>
      </c>
      <c r="B50" s="7" t="s">
        <v>37</v>
      </c>
      <c r="C50" s="29" t="s">
        <v>96</v>
      </c>
      <c r="D50" s="17" t="s">
        <v>9</v>
      </c>
      <c r="E50" s="9"/>
      <c r="F50" s="9"/>
      <c r="G50" s="9"/>
      <c r="H50" s="36"/>
      <c r="I50" s="36"/>
    </row>
    <row r="51" spans="1:9" ht="49.5" x14ac:dyDescent="0.25">
      <c r="A51" s="29" t="s">
        <v>19</v>
      </c>
      <c r="B51" s="7" t="s">
        <v>37</v>
      </c>
      <c r="C51" s="13" t="s">
        <v>97</v>
      </c>
      <c r="D51" s="17" t="s">
        <v>10</v>
      </c>
      <c r="E51" s="9"/>
      <c r="F51" s="9"/>
      <c r="G51" s="9"/>
      <c r="H51" s="36"/>
      <c r="I51" s="36"/>
    </row>
    <row r="52" spans="1:9" ht="33" x14ac:dyDescent="0.3">
      <c r="A52" s="30" t="s">
        <v>20</v>
      </c>
      <c r="B52" s="17" t="s">
        <v>53</v>
      </c>
      <c r="C52" s="20" t="s">
        <v>98</v>
      </c>
      <c r="D52" s="17" t="s">
        <v>9</v>
      </c>
      <c r="E52" s="9"/>
      <c r="F52" s="9"/>
      <c r="G52" s="9"/>
      <c r="H52" s="36"/>
      <c r="I52" s="36"/>
    </row>
    <row r="53" spans="1:9" x14ac:dyDescent="0.25">
      <c r="A53" s="30" t="s">
        <v>21</v>
      </c>
      <c r="B53" s="7" t="s">
        <v>53</v>
      </c>
      <c r="C53" s="28" t="s">
        <v>99</v>
      </c>
      <c r="D53" s="17" t="s">
        <v>7</v>
      </c>
      <c r="E53" s="9"/>
      <c r="F53" s="9"/>
      <c r="G53" s="9"/>
      <c r="H53" s="36"/>
      <c r="I53" s="36"/>
    </row>
    <row r="54" spans="1:9" ht="25.5" x14ac:dyDescent="0.25">
      <c r="A54" s="30" t="s">
        <v>21</v>
      </c>
      <c r="B54" s="7" t="s">
        <v>53</v>
      </c>
      <c r="C54" s="28" t="s">
        <v>100</v>
      </c>
      <c r="D54" s="17" t="s">
        <v>7</v>
      </c>
      <c r="E54" s="9"/>
      <c r="F54" s="9"/>
      <c r="G54" s="9"/>
      <c r="H54" s="36"/>
      <c r="I54" s="36"/>
    </row>
    <row r="55" spans="1:9" ht="63.75" x14ac:dyDescent="0.25">
      <c r="A55" s="30" t="s">
        <v>21</v>
      </c>
      <c r="B55" s="7" t="s">
        <v>36</v>
      </c>
      <c r="C55" s="27" t="s">
        <v>22</v>
      </c>
      <c r="D55" s="17" t="s">
        <v>8</v>
      </c>
      <c r="E55" s="9"/>
      <c r="F55" s="9"/>
      <c r="G55" s="9"/>
      <c r="H55" s="36"/>
      <c r="I55" s="36"/>
    </row>
    <row r="56" spans="1:9" ht="33" x14ac:dyDescent="0.25">
      <c r="A56" s="30" t="s">
        <v>21</v>
      </c>
      <c r="B56" s="7" t="s">
        <v>36</v>
      </c>
      <c r="C56" s="28" t="s">
        <v>101</v>
      </c>
      <c r="D56" s="17" t="s">
        <v>7</v>
      </c>
      <c r="E56" s="9"/>
      <c r="F56" s="9"/>
      <c r="G56" s="9"/>
      <c r="H56" s="36"/>
      <c r="I56" s="36"/>
    </row>
    <row r="57" spans="1:9" ht="51" x14ac:dyDescent="0.25">
      <c r="A57" s="30" t="s">
        <v>21</v>
      </c>
      <c r="B57" s="7" t="s">
        <v>36</v>
      </c>
      <c r="C57" s="27" t="s">
        <v>24</v>
      </c>
      <c r="D57" s="17" t="s">
        <v>7</v>
      </c>
      <c r="E57" s="9"/>
      <c r="F57" s="9"/>
      <c r="G57" s="9"/>
      <c r="H57" s="36"/>
      <c r="I57" s="36"/>
    </row>
    <row r="58" spans="1:9" ht="33" x14ac:dyDescent="0.25">
      <c r="A58" s="30" t="s">
        <v>21</v>
      </c>
      <c r="B58" s="7" t="s">
        <v>36</v>
      </c>
      <c r="C58" s="27" t="s">
        <v>25</v>
      </c>
      <c r="D58" s="17" t="s">
        <v>8</v>
      </c>
      <c r="E58" s="9"/>
      <c r="F58" s="9"/>
      <c r="G58" s="9"/>
      <c r="H58" s="36"/>
      <c r="I58" s="36"/>
    </row>
    <row r="59" spans="1:9" ht="33" x14ac:dyDescent="0.25">
      <c r="A59" s="30" t="s">
        <v>21</v>
      </c>
      <c r="B59" s="7" t="s">
        <v>36</v>
      </c>
      <c r="C59" s="27" t="s">
        <v>102</v>
      </c>
      <c r="D59" s="17" t="s">
        <v>7</v>
      </c>
      <c r="E59" s="9"/>
      <c r="F59" s="9"/>
      <c r="G59" s="9"/>
      <c r="H59" s="36"/>
      <c r="I59" s="36"/>
    </row>
    <row r="60" spans="1:9" ht="33" x14ac:dyDescent="0.25">
      <c r="A60" s="30" t="s">
        <v>21</v>
      </c>
      <c r="B60" s="7" t="s">
        <v>36</v>
      </c>
      <c r="C60" s="27" t="s">
        <v>103</v>
      </c>
      <c r="D60" s="17" t="s">
        <v>7</v>
      </c>
      <c r="E60" s="9"/>
      <c r="F60" s="9"/>
      <c r="G60" s="9"/>
      <c r="H60" s="36"/>
      <c r="I60" s="36"/>
    </row>
    <row r="61" spans="1:9" ht="33" x14ac:dyDescent="0.25">
      <c r="A61" s="12" t="s">
        <v>26</v>
      </c>
      <c r="B61" s="7" t="s">
        <v>37</v>
      </c>
      <c r="C61" s="23" t="s">
        <v>104</v>
      </c>
      <c r="D61" s="17"/>
      <c r="E61" s="9"/>
      <c r="F61" s="9"/>
      <c r="G61" s="9"/>
      <c r="H61" s="36"/>
      <c r="I61" s="36"/>
    </row>
    <row r="62" spans="1:9" ht="33" x14ac:dyDescent="0.25">
      <c r="A62" s="12" t="s">
        <v>26</v>
      </c>
      <c r="B62" s="7" t="s">
        <v>37</v>
      </c>
      <c r="C62" s="8" t="s">
        <v>105</v>
      </c>
      <c r="D62" s="17" t="s">
        <v>23</v>
      </c>
      <c r="E62" s="36"/>
      <c r="F62" s="36"/>
      <c r="G62" s="36"/>
      <c r="H62" s="36"/>
      <c r="I62" s="36"/>
    </row>
    <row r="63" spans="1:9" ht="49.5" x14ac:dyDescent="0.3">
      <c r="A63" s="12" t="s">
        <v>26</v>
      </c>
      <c r="B63" s="7" t="s">
        <v>37</v>
      </c>
      <c r="C63" s="18" t="s">
        <v>106</v>
      </c>
      <c r="D63" s="17" t="s">
        <v>14</v>
      </c>
      <c r="E63" s="36"/>
      <c r="F63" s="36"/>
      <c r="G63" s="36"/>
      <c r="H63" s="36"/>
      <c r="I63" s="36"/>
    </row>
    <row r="64" spans="1:9" ht="49.5" x14ac:dyDescent="0.25">
      <c r="A64" s="12" t="s">
        <v>26</v>
      </c>
      <c r="B64" s="7" t="s">
        <v>37</v>
      </c>
      <c r="C64" s="23" t="s">
        <v>107</v>
      </c>
      <c r="D64" s="17" t="s">
        <v>14</v>
      </c>
      <c r="E64" s="36"/>
      <c r="F64" s="36"/>
      <c r="G64" s="36"/>
      <c r="H64" s="36"/>
      <c r="I64" s="36"/>
    </row>
    <row r="65" spans="1:9" ht="33" x14ac:dyDescent="0.3">
      <c r="A65" s="12" t="s">
        <v>26</v>
      </c>
      <c r="B65" s="7" t="s">
        <v>37</v>
      </c>
      <c r="C65" s="18" t="s">
        <v>108</v>
      </c>
      <c r="D65" s="17"/>
      <c r="E65" s="36"/>
      <c r="F65" s="36"/>
      <c r="G65" s="36"/>
      <c r="H65" s="36"/>
      <c r="I65" s="36"/>
    </row>
    <row r="66" spans="1:9" ht="33" x14ac:dyDescent="0.25">
      <c r="A66" s="12" t="s">
        <v>26</v>
      </c>
      <c r="B66" s="7" t="s">
        <v>53</v>
      </c>
      <c r="C66" s="14" t="s">
        <v>109</v>
      </c>
      <c r="D66" s="17" t="s">
        <v>14</v>
      </c>
      <c r="E66" s="36"/>
      <c r="F66" s="36"/>
      <c r="G66" s="36"/>
      <c r="H66" s="36"/>
      <c r="I66" s="36"/>
    </row>
    <row r="67" spans="1:9" x14ac:dyDescent="0.3">
      <c r="A67" s="12" t="s">
        <v>26</v>
      </c>
      <c r="B67" s="7" t="s">
        <v>53</v>
      </c>
      <c r="C67" s="34" t="s">
        <v>110</v>
      </c>
      <c r="D67" s="17"/>
      <c r="E67" s="36"/>
      <c r="F67" s="36"/>
      <c r="G67" s="36"/>
      <c r="H67" s="36"/>
      <c r="I67" s="36"/>
    </row>
    <row r="68" spans="1:9" ht="49.5" x14ac:dyDescent="0.3">
      <c r="A68" s="12" t="s">
        <v>26</v>
      </c>
      <c r="B68" s="7" t="s">
        <v>53</v>
      </c>
      <c r="C68" s="34" t="s">
        <v>111</v>
      </c>
      <c r="D68" s="7" t="s">
        <v>7</v>
      </c>
      <c r="E68" s="36"/>
      <c r="F68" s="36"/>
      <c r="G68" s="36"/>
      <c r="H68" s="36"/>
      <c r="I68" s="36"/>
    </row>
    <row r="69" spans="1:9" ht="33" x14ac:dyDescent="0.25">
      <c r="A69" s="12" t="s">
        <v>26</v>
      </c>
      <c r="B69" s="7" t="s">
        <v>53</v>
      </c>
      <c r="C69" s="23" t="s">
        <v>112</v>
      </c>
      <c r="D69" s="17" t="s">
        <v>7</v>
      </c>
      <c r="E69" s="36"/>
      <c r="F69" s="36"/>
      <c r="G69" s="36"/>
      <c r="H69" s="36"/>
      <c r="I69" s="36"/>
    </row>
    <row r="70" spans="1:9" ht="49.5" x14ac:dyDescent="0.25">
      <c r="A70" s="12" t="s">
        <v>27</v>
      </c>
      <c r="B70" s="7" t="s">
        <v>53</v>
      </c>
      <c r="C70" s="14" t="s">
        <v>113</v>
      </c>
      <c r="D70" s="7" t="s">
        <v>10</v>
      </c>
      <c r="E70" s="36"/>
      <c r="F70" s="36"/>
      <c r="G70" s="36"/>
      <c r="H70" s="36"/>
      <c r="I70" s="36"/>
    </row>
    <row r="71" spans="1:9" ht="33" x14ac:dyDescent="0.25">
      <c r="A71" s="12" t="s">
        <v>27</v>
      </c>
      <c r="B71" s="7" t="s">
        <v>37</v>
      </c>
      <c r="C71" s="30" t="s">
        <v>114</v>
      </c>
      <c r="D71" s="17" t="s">
        <v>7</v>
      </c>
      <c r="E71" s="36"/>
      <c r="F71" s="36"/>
      <c r="G71" s="36"/>
      <c r="H71" s="36"/>
      <c r="I71" s="36"/>
    </row>
    <row r="72" spans="1:9" ht="33" x14ac:dyDescent="0.25">
      <c r="A72" s="12" t="s">
        <v>27</v>
      </c>
      <c r="B72" s="7" t="s">
        <v>53</v>
      </c>
      <c r="C72" s="14" t="s">
        <v>115</v>
      </c>
      <c r="D72" s="7" t="s">
        <v>7</v>
      </c>
      <c r="E72" s="36"/>
      <c r="F72" s="36"/>
      <c r="G72" s="36"/>
      <c r="H72" s="36"/>
      <c r="I72" s="36"/>
    </row>
    <row r="73" spans="1:9" ht="33" x14ac:dyDescent="0.25">
      <c r="A73" s="30" t="s">
        <v>28</v>
      </c>
      <c r="B73" s="7" t="s">
        <v>53</v>
      </c>
      <c r="C73" s="8" t="s">
        <v>116</v>
      </c>
      <c r="D73" s="17" t="s">
        <v>7</v>
      </c>
      <c r="E73" s="36"/>
      <c r="F73" s="36"/>
      <c r="G73" s="36"/>
      <c r="H73" s="36"/>
      <c r="I73" s="36"/>
    </row>
    <row r="74" spans="1:9" ht="33" x14ac:dyDescent="0.25">
      <c r="A74" s="30" t="s">
        <v>28</v>
      </c>
      <c r="B74" s="7" t="s">
        <v>37</v>
      </c>
      <c r="C74" s="13" t="s">
        <v>117</v>
      </c>
      <c r="D74" s="17" t="s">
        <v>7</v>
      </c>
      <c r="E74" s="36"/>
      <c r="F74" s="36"/>
      <c r="G74" s="36"/>
      <c r="H74" s="36"/>
      <c r="I74" s="36"/>
    </row>
    <row r="75" spans="1:9" ht="33" x14ac:dyDescent="0.25">
      <c r="A75" s="30" t="s">
        <v>28</v>
      </c>
      <c r="B75" s="7" t="s">
        <v>37</v>
      </c>
      <c r="C75" s="13" t="s">
        <v>118</v>
      </c>
      <c r="D75" s="17" t="s">
        <v>7</v>
      </c>
      <c r="E75" s="36"/>
      <c r="F75" s="36"/>
      <c r="G75" s="36"/>
      <c r="H75" s="36"/>
      <c r="I75" s="36"/>
    </row>
    <row r="76" spans="1:9" x14ac:dyDescent="0.3">
      <c r="A76" s="29" t="s">
        <v>29</v>
      </c>
      <c r="B76" s="7" t="s">
        <v>53</v>
      </c>
      <c r="C76" s="20" t="s">
        <v>119</v>
      </c>
      <c r="D76" s="17" t="s">
        <v>7</v>
      </c>
      <c r="E76" s="36"/>
      <c r="F76" s="36"/>
      <c r="G76" s="36"/>
      <c r="H76" s="36"/>
      <c r="I76" s="36"/>
    </row>
    <row r="77" spans="1:9" ht="33" x14ac:dyDescent="0.25">
      <c r="A77" s="30" t="s">
        <v>120</v>
      </c>
      <c r="B77" s="7" t="s">
        <v>37</v>
      </c>
      <c r="C77" s="29" t="s">
        <v>121</v>
      </c>
      <c r="D77" s="17" t="s">
        <v>10</v>
      </c>
      <c r="E77" s="36"/>
      <c r="F77" s="36"/>
      <c r="G77" s="36"/>
      <c r="H77" s="36"/>
      <c r="I77" s="36"/>
    </row>
    <row r="78" spans="1:9" ht="33" x14ac:dyDescent="0.25">
      <c r="A78" s="30" t="s">
        <v>120</v>
      </c>
      <c r="B78" s="7" t="s">
        <v>37</v>
      </c>
      <c r="C78" s="29" t="s">
        <v>122</v>
      </c>
      <c r="D78" s="17" t="s">
        <v>7</v>
      </c>
      <c r="E78" s="36"/>
      <c r="F78" s="36"/>
      <c r="G78" s="36"/>
      <c r="H78" s="36"/>
      <c r="I78" s="36"/>
    </row>
    <row r="79" spans="1:9" ht="33" x14ac:dyDescent="0.25">
      <c r="A79" s="30" t="s">
        <v>120</v>
      </c>
      <c r="B79" s="7" t="s">
        <v>37</v>
      </c>
      <c r="C79" s="29" t="s">
        <v>123</v>
      </c>
      <c r="D79" s="17" t="s">
        <v>30</v>
      </c>
      <c r="E79" s="36"/>
      <c r="F79" s="36"/>
      <c r="G79" s="36"/>
      <c r="H79" s="36"/>
      <c r="I79" s="36"/>
    </row>
    <row r="80" spans="1:9" ht="66" x14ac:dyDescent="0.25">
      <c r="A80" s="12" t="s">
        <v>31</v>
      </c>
      <c r="B80" s="7" t="s">
        <v>37</v>
      </c>
      <c r="C80" s="14" t="s">
        <v>124</v>
      </c>
      <c r="D80" s="17" t="s">
        <v>7</v>
      </c>
      <c r="E80" s="36"/>
      <c r="F80" s="36"/>
      <c r="G80" s="36"/>
      <c r="H80" s="36"/>
      <c r="I80" s="36"/>
    </row>
    <row r="81" spans="1:9" ht="49.5" x14ac:dyDescent="0.25">
      <c r="A81" s="29" t="s">
        <v>32</v>
      </c>
      <c r="B81" s="12" t="s">
        <v>53</v>
      </c>
      <c r="C81" s="14" t="s">
        <v>125</v>
      </c>
      <c r="D81" s="17" t="s">
        <v>7</v>
      </c>
      <c r="E81" s="36"/>
      <c r="F81" s="36"/>
      <c r="G81" s="36"/>
      <c r="H81" s="36"/>
      <c r="I81" s="36"/>
    </row>
    <row r="82" spans="1:9" ht="49.5" x14ac:dyDescent="0.25">
      <c r="A82" s="12" t="s">
        <v>33</v>
      </c>
      <c r="B82" s="7" t="s">
        <v>53</v>
      </c>
      <c r="C82" s="14" t="s">
        <v>126</v>
      </c>
      <c r="D82" s="17" t="s">
        <v>9</v>
      </c>
      <c r="E82" s="36"/>
      <c r="F82" s="36"/>
      <c r="G82" s="36"/>
      <c r="H82" s="36"/>
      <c r="I82" s="36"/>
    </row>
    <row r="83" spans="1:9" ht="33" x14ac:dyDescent="0.3">
      <c r="A83" s="12" t="s">
        <v>33</v>
      </c>
      <c r="B83" s="7" t="s">
        <v>53</v>
      </c>
      <c r="C83" s="22" t="s">
        <v>127</v>
      </c>
      <c r="D83" s="9" t="s">
        <v>7</v>
      </c>
      <c r="E83" s="9"/>
      <c r="F83" s="9"/>
      <c r="G83" s="9"/>
      <c r="H83" s="36"/>
      <c r="I83" s="36"/>
    </row>
    <row r="84" spans="1:9" ht="33" x14ac:dyDescent="0.25">
      <c r="A84" s="30" t="s">
        <v>45</v>
      </c>
      <c r="B84" s="7" t="s">
        <v>37</v>
      </c>
      <c r="C84" s="13" t="s">
        <v>128</v>
      </c>
      <c r="D84" s="15" t="s">
        <v>9</v>
      </c>
      <c r="E84" s="36"/>
      <c r="F84" s="36"/>
      <c r="G84" s="36"/>
      <c r="H84" s="36"/>
      <c r="I84" s="36"/>
    </row>
    <row r="85" spans="1:9" ht="33" x14ac:dyDescent="0.25">
      <c r="A85" s="30" t="s">
        <v>34</v>
      </c>
      <c r="B85" s="17" t="s">
        <v>37</v>
      </c>
      <c r="C85" s="13" t="s">
        <v>129</v>
      </c>
      <c r="D85" s="12" t="s">
        <v>9</v>
      </c>
      <c r="E85" s="12"/>
      <c r="F85" s="12"/>
      <c r="G85" s="12"/>
      <c r="H85" s="36"/>
      <c r="I85" s="36"/>
    </row>
    <row r="86" spans="1:9" ht="82.5" x14ac:dyDescent="0.25">
      <c r="A86" s="29" t="s">
        <v>35</v>
      </c>
      <c r="B86" s="7" t="s">
        <v>53</v>
      </c>
      <c r="C86" s="35" t="s">
        <v>130</v>
      </c>
      <c r="D86" s="9" t="s">
        <v>7</v>
      </c>
      <c r="E86" s="9"/>
      <c r="F86" s="9"/>
      <c r="G86" s="9"/>
      <c r="H86" s="36"/>
      <c r="I86" s="36"/>
    </row>
    <row r="87" spans="1:9" ht="49.5" x14ac:dyDescent="0.3">
      <c r="A87" s="29" t="s">
        <v>35</v>
      </c>
      <c r="B87" s="7" t="s">
        <v>53</v>
      </c>
      <c r="C87" s="20" t="s">
        <v>131</v>
      </c>
      <c r="D87" s="12" t="s">
        <v>8</v>
      </c>
      <c r="E87" s="12"/>
      <c r="F87" s="12"/>
      <c r="G87" s="12"/>
      <c r="H87" s="36"/>
      <c r="I87" s="36"/>
    </row>
    <row r="88" spans="1:9" ht="66" x14ac:dyDescent="0.3">
      <c r="A88" s="29" t="s">
        <v>35</v>
      </c>
      <c r="B88" s="7" t="s">
        <v>53</v>
      </c>
      <c r="C88" s="20" t="s">
        <v>132</v>
      </c>
      <c r="D88" s="9" t="s">
        <v>9</v>
      </c>
      <c r="E88" s="12"/>
      <c r="F88" s="12"/>
      <c r="G88" s="12"/>
      <c r="H88" s="36"/>
      <c r="I88" s="36"/>
    </row>
    <row r="89" spans="1:9" x14ac:dyDescent="0.3">
      <c r="A89" s="29" t="s">
        <v>35</v>
      </c>
      <c r="B89" s="7" t="s">
        <v>53</v>
      </c>
      <c r="C89" s="20" t="s">
        <v>133</v>
      </c>
      <c r="D89" s="15" t="s">
        <v>7</v>
      </c>
      <c r="E89" s="12"/>
      <c r="F89" s="12"/>
      <c r="G89" s="12"/>
      <c r="H89" s="36"/>
      <c r="I89" s="36"/>
    </row>
    <row r="90" spans="1:9" ht="33" x14ac:dyDescent="0.25">
      <c r="A90" s="29" t="s">
        <v>35</v>
      </c>
      <c r="B90" s="7" t="s">
        <v>37</v>
      </c>
      <c r="C90" s="29" t="s">
        <v>134</v>
      </c>
      <c r="D90" s="17" t="s">
        <v>7</v>
      </c>
      <c r="E90" s="12"/>
      <c r="F90" s="12"/>
      <c r="G90" s="12"/>
      <c r="H90" s="36"/>
      <c r="I90" s="36"/>
    </row>
    <row r="91" spans="1:9" ht="49.5" x14ac:dyDescent="0.3">
      <c r="A91" s="29" t="s">
        <v>35</v>
      </c>
      <c r="B91" s="7" t="s">
        <v>37</v>
      </c>
      <c r="C91" s="20" t="s">
        <v>135</v>
      </c>
      <c r="D91" s="17" t="s">
        <v>7</v>
      </c>
      <c r="E91" s="12"/>
      <c r="F91" s="12"/>
      <c r="G91" s="12"/>
      <c r="H91" s="36"/>
      <c r="I91" s="36"/>
    </row>
    <row r="92" spans="1:9" ht="66" x14ac:dyDescent="0.25">
      <c r="A92" s="30" t="s">
        <v>46</v>
      </c>
      <c r="B92" s="7" t="s">
        <v>53</v>
      </c>
      <c r="C92" s="8" t="s">
        <v>136</v>
      </c>
      <c r="D92" s="17" t="s">
        <v>10</v>
      </c>
      <c r="E92" s="12"/>
      <c r="F92" s="12"/>
      <c r="G92" s="12"/>
      <c r="H92" s="36"/>
      <c r="I92" s="36"/>
    </row>
    <row r="93" spans="1:9" ht="33" x14ac:dyDescent="0.25">
      <c r="A93" s="29" t="s">
        <v>46</v>
      </c>
      <c r="B93" s="12" t="s">
        <v>53</v>
      </c>
      <c r="C93" s="13" t="s">
        <v>137</v>
      </c>
      <c r="D93" s="17" t="s">
        <v>8</v>
      </c>
      <c r="E93" s="12"/>
      <c r="F93" s="12"/>
      <c r="G93" s="12"/>
      <c r="H93" s="36"/>
      <c r="I93" s="36"/>
    </row>
    <row r="94" spans="1:9" x14ac:dyDescent="0.3">
      <c r="A94" s="11"/>
      <c r="B94" s="12"/>
      <c r="C94" s="20"/>
      <c r="D94" s="17" t="s">
        <v>9</v>
      </c>
      <c r="E94" s="38"/>
      <c r="F94" s="38"/>
      <c r="G94" s="38"/>
    </row>
    <row r="95" spans="1:9" x14ac:dyDescent="0.25">
      <c r="A95" s="11"/>
      <c r="B95" s="12"/>
      <c r="C95" s="21"/>
      <c r="D95" s="17" t="s">
        <v>10</v>
      </c>
      <c r="E95" s="16"/>
      <c r="F95" s="16"/>
      <c r="G95" s="16"/>
    </row>
    <row r="96" spans="1:9" x14ac:dyDescent="0.3">
      <c r="A96" s="11"/>
      <c r="B96" s="12"/>
      <c r="C96" s="20"/>
      <c r="D96" s="17" t="s">
        <v>7</v>
      </c>
      <c r="E96" s="16"/>
      <c r="F96" s="16"/>
      <c r="G96" s="16"/>
    </row>
    <row r="97" spans="1:7" x14ac:dyDescent="0.3">
      <c r="A97" s="11"/>
      <c r="B97" s="12"/>
      <c r="C97" s="20"/>
      <c r="D97" s="17" t="s">
        <v>9</v>
      </c>
      <c r="E97" s="16"/>
      <c r="F97" s="16"/>
      <c r="G97" s="1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J97"/>
  <sheetViews>
    <sheetView zoomScale="80" zoomScaleNormal="80" workbookViewId="0">
      <selection activeCell="J1" sqref="J1"/>
    </sheetView>
  </sheetViews>
  <sheetFormatPr baseColWidth="10" defaultColWidth="10.85546875" defaultRowHeight="16.5" x14ac:dyDescent="0.3"/>
  <cols>
    <col min="1" max="1" width="31.85546875" style="24" customWidth="1"/>
    <col min="2" max="2" width="10.85546875" style="25" hidden="1" customWidth="1"/>
    <col min="3" max="3" width="63.140625" style="24" customWidth="1"/>
    <col min="4" max="4" width="7.7109375" style="26"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 t="s">
        <v>4</v>
      </c>
      <c r="F1" s="3" t="s">
        <v>5</v>
      </c>
      <c r="G1" s="3" t="s">
        <v>40</v>
      </c>
      <c r="H1" s="37" t="s">
        <v>41</v>
      </c>
      <c r="I1" s="37" t="s">
        <v>42</v>
      </c>
      <c r="J1" s="75"/>
    </row>
    <row r="2" spans="1:10" ht="33" x14ac:dyDescent="0.25">
      <c r="A2" s="33" t="s">
        <v>6</v>
      </c>
      <c r="B2" s="4" t="s">
        <v>37</v>
      </c>
      <c r="C2" s="5" t="s">
        <v>47</v>
      </c>
      <c r="D2" s="4" t="s">
        <v>7</v>
      </c>
      <c r="E2" s="4"/>
      <c r="F2" s="4"/>
      <c r="G2" s="4"/>
      <c r="H2" s="36"/>
      <c r="I2" s="36"/>
    </row>
    <row r="3" spans="1:10" ht="33" x14ac:dyDescent="0.25">
      <c r="A3" s="33" t="s">
        <v>6</v>
      </c>
      <c r="B3" s="7" t="s">
        <v>37</v>
      </c>
      <c r="C3" s="8" t="s">
        <v>48</v>
      </c>
      <c r="D3" s="9" t="s">
        <v>8</v>
      </c>
      <c r="E3" s="9"/>
      <c r="F3" s="9"/>
      <c r="G3" s="9"/>
      <c r="H3" s="36"/>
      <c r="I3" s="36"/>
    </row>
    <row r="4" spans="1:10" ht="33" x14ac:dyDescent="0.25">
      <c r="A4" s="33" t="s">
        <v>6</v>
      </c>
      <c r="B4" s="12" t="s">
        <v>37</v>
      </c>
      <c r="C4" s="13" t="s">
        <v>49</v>
      </c>
      <c r="D4" s="12" t="s">
        <v>9</v>
      </c>
      <c r="E4" s="12"/>
      <c r="F4" s="12"/>
      <c r="G4" s="12"/>
      <c r="H4" s="36"/>
      <c r="I4" s="36"/>
    </row>
    <row r="5" spans="1:10" ht="49.5" x14ac:dyDescent="0.25">
      <c r="A5" s="33" t="s">
        <v>6</v>
      </c>
      <c r="B5" s="7" t="s">
        <v>37</v>
      </c>
      <c r="C5" s="8" t="s">
        <v>50</v>
      </c>
      <c r="D5" s="9" t="s">
        <v>10</v>
      </c>
      <c r="E5" s="9"/>
      <c r="F5" s="9"/>
      <c r="G5" s="9"/>
      <c r="H5" s="36"/>
      <c r="I5" s="36"/>
    </row>
    <row r="6" spans="1:10" ht="33" x14ac:dyDescent="0.25">
      <c r="A6" s="33" t="s">
        <v>6</v>
      </c>
      <c r="B6" s="12" t="s">
        <v>37</v>
      </c>
      <c r="C6" s="13" t="s">
        <v>51</v>
      </c>
      <c r="D6" s="15" t="s">
        <v>7</v>
      </c>
      <c r="E6" s="36"/>
      <c r="F6" s="36"/>
      <c r="G6" s="36"/>
      <c r="H6" s="36"/>
      <c r="I6" s="36"/>
    </row>
    <row r="7" spans="1:10" ht="33" x14ac:dyDescent="0.25">
      <c r="A7" s="12" t="s">
        <v>11</v>
      </c>
      <c r="B7" s="7" t="s">
        <v>37</v>
      </c>
      <c r="C7" s="14" t="s">
        <v>52</v>
      </c>
      <c r="D7" s="15" t="s">
        <v>10</v>
      </c>
      <c r="E7" s="36"/>
      <c r="F7" s="36"/>
      <c r="G7" s="36"/>
      <c r="H7" s="36"/>
      <c r="I7" s="36"/>
    </row>
    <row r="8" spans="1:10" ht="33" x14ac:dyDescent="0.3">
      <c r="A8" s="12" t="s">
        <v>11</v>
      </c>
      <c r="B8" s="7" t="s">
        <v>53</v>
      </c>
      <c r="C8" s="34" t="s">
        <v>54</v>
      </c>
      <c r="D8" s="15" t="s">
        <v>7</v>
      </c>
      <c r="E8" s="36"/>
      <c r="F8" s="36"/>
      <c r="G8" s="36"/>
      <c r="H8" s="36"/>
      <c r="I8" s="36"/>
    </row>
    <row r="9" spans="1:10" x14ac:dyDescent="0.3">
      <c r="A9" s="12" t="s">
        <v>11</v>
      </c>
      <c r="B9" s="7" t="s">
        <v>53</v>
      </c>
      <c r="C9" s="22" t="s">
        <v>55</v>
      </c>
      <c r="D9" s="12" t="s">
        <v>7</v>
      </c>
      <c r="E9" s="12"/>
      <c r="F9" s="12"/>
      <c r="G9" s="12"/>
      <c r="H9" s="36"/>
      <c r="I9" s="36"/>
    </row>
    <row r="10" spans="1:10" ht="33" x14ac:dyDescent="0.25">
      <c r="A10" s="12" t="s">
        <v>11</v>
      </c>
      <c r="B10" s="7" t="s">
        <v>53</v>
      </c>
      <c r="C10" s="30" t="s">
        <v>56</v>
      </c>
      <c r="D10" s="9" t="s">
        <v>7</v>
      </c>
      <c r="E10" s="9"/>
      <c r="F10" s="9"/>
      <c r="G10" s="9"/>
      <c r="H10" s="36"/>
      <c r="I10" s="36"/>
    </row>
    <row r="11" spans="1:10" x14ac:dyDescent="0.25">
      <c r="A11" s="12" t="s">
        <v>11</v>
      </c>
      <c r="B11" s="7" t="s">
        <v>53</v>
      </c>
      <c r="C11" s="30" t="s">
        <v>57</v>
      </c>
      <c r="D11" s="12" t="s">
        <v>7</v>
      </c>
      <c r="E11" s="12"/>
      <c r="F11" s="12"/>
      <c r="G11" s="12"/>
      <c r="H11" s="36"/>
      <c r="I11" s="36"/>
    </row>
    <row r="12" spans="1:10" ht="49.5" x14ac:dyDescent="0.25">
      <c r="A12" s="12" t="s">
        <v>11</v>
      </c>
      <c r="B12" s="7" t="s">
        <v>53</v>
      </c>
      <c r="C12" s="32" t="s">
        <v>58</v>
      </c>
      <c r="D12" s="9" t="s">
        <v>7</v>
      </c>
      <c r="E12" s="9"/>
      <c r="F12" s="9"/>
      <c r="G12" s="9"/>
      <c r="H12" s="36"/>
      <c r="I12" s="36"/>
    </row>
    <row r="13" spans="1:10" ht="49.5" x14ac:dyDescent="0.25">
      <c r="A13" s="29" t="s">
        <v>12</v>
      </c>
      <c r="B13" s="12" t="s">
        <v>53</v>
      </c>
      <c r="C13" s="13" t="s">
        <v>59</v>
      </c>
      <c r="D13" s="17"/>
      <c r="E13" s="36"/>
      <c r="F13" s="36"/>
      <c r="G13" s="36"/>
      <c r="H13" s="36"/>
      <c r="I13" s="36"/>
    </row>
    <row r="14" spans="1:10" ht="33" x14ac:dyDescent="0.25">
      <c r="A14" s="30" t="s">
        <v>12</v>
      </c>
      <c r="B14" s="7" t="s">
        <v>53</v>
      </c>
      <c r="C14" s="8" t="s">
        <v>60</v>
      </c>
      <c r="D14" s="17" t="s">
        <v>14</v>
      </c>
      <c r="E14" s="36"/>
      <c r="F14" s="36"/>
      <c r="G14" s="36"/>
      <c r="H14" s="36"/>
      <c r="I14" s="36"/>
    </row>
    <row r="15" spans="1:10" ht="33" x14ac:dyDescent="0.25">
      <c r="A15" s="30" t="s">
        <v>12</v>
      </c>
      <c r="B15" s="7" t="s">
        <v>53</v>
      </c>
      <c r="C15" s="8" t="s">
        <v>61</v>
      </c>
      <c r="D15" s="17"/>
      <c r="E15" s="36"/>
      <c r="F15" s="36"/>
      <c r="G15" s="36"/>
      <c r="H15" s="36"/>
      <c r="I15" s="36"/>
    </row>
    <row r="16" spans="1:10" ht="33" x14ac:dyDescent="0.25">
      <c r="A16" s="29" t="s">
        <v>12</v>
      </c>
      <c r="B16" s="12" t="s">
        <v>53</v>
      </c>
      <c r="C16" s="13" t="s">
        <v>62</v>
      </c>
      <c r="D16" s="17"/>
      <c r="E16" s="36"/>
      <c r="F16" s="36"/>
      <c r="G16" s="36"/>
      <c r="H16" s="36"/>
      <c r="I16" s="36"/>
    </row>
    <row r="17" spans="1:9" ht="33" x14ac:dyDescent="0.25">
      <c r="A17" s="30" t="s">
        <v>43</v>
      </c>
      <c r="B17" s="7" t="s">
        <v>53</v>
      </c>
      <c r="C17" s="29" t="s">
        <v>63</v>
      </c>
      <c r="D17" s="17" t="s">
        <v>14</v>
      </c>
      <c r="E17" s="36"/>
      <c r="F17" s="36"/>
      <c r="G17" s="36"/>
      <c r="H17" s="36"/>
      <c r="I17" s="36"/>
    </row>
    <row r="18" spans="1:9" ht="33" x14ac:dyDescent="0.25">
      <c r="A18" s="30" t="s">
        <v>43</v>
      </c>
      <c r="B18" s="7" t="s">
        <v>37</v>
      </c>
      <c r="C18" s="29" t="s">
        <v>64</v>
      </c>
      <c r="D18" s="17"/>
      <c r="E18" s="36"/>
      <c r="F18" s="36"/>
      <c r="G18" s="36"/>
      <c r="H18" s="36"/>
      <c r="I18" s="36"/>
    </row>
    <row r="19" spans="1:9" ht="49.5" x14ac:dyDescent="0.3">
      <c r="A19" s="30" t="s">
        <v>43</v>
      </c>
      <c r="B19" s="7" t="s">
        <v>37</v>
      </c>
      <c r="C19" s="20" t="s">
        <v>65</v>
      </c>
      <c r="D19" s="17"/>
      <c r="E19" s="36"/>
      <c r="F19" s="36"/>
      <c r="G19" s="36"/>
      <c r="H19" s="36"/>
      <c r="I19" s="36"/>
    </row>
    <row r="20" spans="1:9" ht="33" x14ac:dyDescent="0.25">
      <c r="A20" s="30" t="s">
        <v>43</v>
      </c>
      <c r="B20" s="7" t="s">
        <v>37</v>
      </c>
      <c r="C20" s="29" t="s">
        <v>66</v>
      </c>
      <c r="D20" s="17"/>
      <c r="E20" s="36"/>
      <c r="F20" s="36"/>
      <c r="G20" s="36"/>
      <c r="H20" s="36"/>
      <c r="I20" s="36"/>
    </row>
    <row r="21" spans="1:9" ht="33" x14ac:dyDescent="0.25">
      <c r="A21" s="29" t="s">
        <v>13</v>
      </c>
      <c r="B21" s="7" t="s">
        <v>53</v>
      </c>
      <c r="C21" s="6" t="s">
        <v>67</v>
      </c>
      <c r="D21" s="17"/>
      <c r="E21" s="36"/>
      <c r="F21" s="36"/>
      <c r="G21" s="36"/>
      <c r="H21" s="36"/>
      <c r="I21" s="36"/>
    </row>
    <row r="22" spans="1:9" ht="33" x14ac:dyDescent="0.25">
      <c r="A22" s="29" t="s">
        <v>13</v>
      </c>
      <c r="B22" s="7" t="s">
        <v>53</v>
      </c>
      <c r="C22" s="11" t="s">
        <v>68</v>
      </c>
      <c r="D22" s="17"/>
      <c r="E22" s="36"/>
      <c r="F22" s="36"/>
      <c r="G22" s="36"/>
      <c r="H22" s="36"/>
      <c r="I22" s="36"/>
    </row>
    <row r="23" spans="1:9" ht="33" x14ac:dyDescent="0.25">
      <c r="A23" s="29" t="s">
        <v>13</v>
      </c>
      <c r="B23" s="7" t="s">
        <v>53</v>
      </c>
      <c r="C23" s="6" t="s">
        <v>69</v>
      </c>
      <c r="D23" s="17"/>
      <c r="E23" s="36"/>
      <c r="F23" s="36"/>
      <c r="G23" s="36"/>
      <c r="H23" s="36"/>
      <c r="I23" s="36"/>
    </row>
    <row r="24" spans="1:9" ht="33" x14ac:dyDescent="0.25">
      <c r="A24" s="29" t="s">
        <v>13</v>
      </c>
      <c r="B24" s="7" t="s">
        <v>53</v>
      </c>
      <c r="C24" s="11" t="s">
        <v>70</v>
      </c>
      <c r="D24" s="17" t="s">
        <v>14</v>
      </c>
      <c r="E24" s="36"/>
      <c r="F24" s="36"/>
      <c r="G24" s="36"/>
      <c r="H24" s="36"/>
      <c r="I24" s="36"/>
    </row>
    <row r="25" spans="1:9" ht="33" x14ac:dyDescent="0.25">
      <c r="A25" s="29" t="s">
        <v>13</v>
      </c>
      <c r="B25" s="7" t="s">
        <v>53</v>
      </c>
      <c r="C25" s="6" t="s">
        <v>71</v>
      </c>
      <c r="D25" s="17"/>
      <c r="E25" s="36"/>
      <c r="F25" s="36"/>
      <c r="G25" s="36"/>
      <c r="H25" s="36"/>
      <c r="I25" s="36"/>
    </row>
    <row r="26" spans="1:9" ht="38.25" x14ac:dyDescent="0.25">
      <c r="A26" s="29" t="s">
        <v>13</v>
      </c>
      <c r="B26" s="7" t="s">
        <v>53</v>
      </c>
      <c r="C26" s="28" t="s">
        <v>72</v>
      </c>
      <c r="D26" s="17" t="s">
        <v>16</v>
      </c>
      <c r="E26" s="36"/>
      <c r="F26" s="36"/>
      <c r="G26" s="36"/>
      <c r="H26" s="36"/>
      <c r="I26" s="36"/>
    </row>
    <row r="27" spans="1:9" ht="25.5" x14ac:dyDescent="0.25">
      <c r="A27" s="29" t="s">
        <v>15</v>
      </c>
      <c r="B27" s="7" t="s">
        <v>53</v>
      </c>
      <c r="C27" s="27" t="s">
        <v>73</v>
      </c>
      <c r="D27" s="17"/>
      <c r="E27" s="36"/>
      <c r="F27" s="36"/>
      <c r="G27" s="36"/>
      <c r="H27" s="36"/>
      <c r="I27" s="36"/>
    </row>
    <row r="28" spans="1:9" ht="66" x14ac:dyDescent="0.25">
      <c r="A28" s="29" t="s">
        <v>18</v>
      </c>
      <c r="B28" s="7" t="s">
        <v>53</v>
      </c>
      <c r="C28" s="8" t="s">
        <v>74</v>
      </c>
      <c r="D28" s="17" t="s">
        <v>14</v>
      </c>
      <c r="E28" s="36"/>
      <c r="F28" s="36"/>
      <c r="G28" s="36"/>
      <c r="H28" s="36"/>
      <c r="I28" s="36"/>
    </row>
    <row r="29" spans="1:9" x14ac:dyDescent="0.25">
      <c r="A29" s="30" t="s">
        <v>44</v>
      </c>
      <c r="B29" s="7" t="s">
        <v>53</v>
      </c>
      <c r="C29" s="8" t="s">
        <v>75</v>
      </c>
      <c r="D29" s="17" t="s">
        <v>17</v>
      </c>
      <c r="E29" s="36"/>
      <c r="F29" s="36"/>
      <c r="G29" s="36"/>
      <c r="H29" s="36"/>
      <c r="I29" s="36"/>
    </row>
    <row r="30" spans="1:9" ht="49.5" x14ac:dyDescent="0.25">
      <c r="A30" s="29" t="s">
        <v>44</v>
      </c>
      <c r="B30" s="12" t="s">
        <v>53</v>
      </c>
      <c r="C30" s="13" t="s">
        <v>76</v>
      </c>
      <c r="D30" s="17"/>
      <c r="E30" s="36"/>
      <c r="F30" s="36"/>
      <c r="G30" s="36"/>
      <c r="H30" s="36"/>
      <c r="I30" s="36"/>
    </row>
    <row r="31" spans="1:9" ht="33" x14ac:dyDescent="0.25">
      <c r="A31" s="29" t="s">
        <v>44</v>
      </c>
      <c r="B31" s="12"/>
      <c r="C31" s="13" t="s">
        <v>77</v>
      </c>
      <c r="D31" s="17" t="s">
        <v>16</v>
      </c>
      <c r="E31" s="36"/>
      <c r="F31" s="36"/>
      <c r="G31" s="36"/>
      <c r="H31" s="36"/>
      <c r="I31" s="36"/>
    </row>
    <row r="32" spans="1:9" ht="33" x14ac:dyDescent="0.25">
      <c r="A32" s="30" t="s">
        <v>44</v>
      </c>
      <c r="B32" s="7" t="s">
        <v>53</v>
      </c>
      <c r="C32" s="8" t="s">
        <v>78</v>
      </c>
      <c r="D32" s="17"/>
      <c r="E32" s="36"/>
      <c r="F32" s="36"/>
      <c r="G32" s="36"/>
      <c r="H32" s="36"/>
      <c r="I32" s="36"/>
    </row>
    <row r="33" spans="1:9" ht="33" x14ac:dyDescent="0.25">
      <c r="A33" s="29" t="s">
        <v>44</v>
      </c>
      <c r="B33" s="12" t="s">
        <v>53</v>
      </c>
      <c r="C33" s="19" t="s">
        <v>79</v>
      </c>
      <c r="D33" s="17" t="s">
        <v>10</v>
      </c>
      <c r="E33" s="36"/>
      <c r="F33" s="36"/>
      <c r="G33" s="36"/>
      <c r="H33" s="36"/>
      <c r="I33" s="36"/>
    </row>
    <row r="34" spans="1:9" x14ac:dyDescent="0.25">
      <c r="A34" s="30" t="s">
        <v>44</v>
      </c>
      <c r="B34" s="12"/>
      <c r="C34" s="13" t="s">
        <v>80</v>
      </c>
      <c r="D34" s="17" t="s">
        <v>7</v>
      </c>
      <c r="E34" s="36"/>
      <c r="F34" s="36"/>
      <c r="G34" s="36"/>
      <c r="H34" s="36"/>
      <c r="I34" s="36"/>
    </row>
    <row r="35" spans="1:9" x14ac:dyDescent="0.25">
      <c r="A35" s="30" t="s">
        <v>44</v>
      </c>
      <c r="B35" s="7" t="s">
        <v>53</v>
      </c>
      <c r="C35" s="8" t="s">
        <v>81</v>
      </c>
      <c r="D35" s="17" t="s">
        <v>7</v>
      </c>
      <c r="E35" s="36"/>
      <c r="F35" s="36"/>
      <c r="G35" s="36"/>
      <c r="H35" s="36"/>
      <c r="I35" s="36"/>
    </row>
    <row r="36" spans="1:9" ht="49.5" x14ac:dyDescent="0.25">
      <c r="A36" s="29" t="s">
        <v>19</v>
      </c>
      <c r="B36" s="7" t="s">
        <v>37</v>
      </c>
      <c r="C36" s="13" t="s">
        <v>82</v>
      </c>
      <c r="D36" s="17" t="s">
        <v>7</v>
      </c>
      <c r="E36" s="36"/>
      <c r="F36" s="36"/>
      <c r="G36" s="36"/>
      <c r="H36" s="36"/>
      <c r="I36" s="36"/>
    </row>
    <row r="37" spans="1:9" ht="49.5" x14ac:dyDescent="0.25">
      <c r="A37" s="29" t="s">
        <v>19</v>
      </c>
      <c r="B37" s="7" t="s">
        <v>37</v>
      </c>
      <c r="C37" s="13" t="s">
        <v>83</v>
      </c>
      <c r="D37" s="17" t="s">
        <v>9</v>
      </c>
      <c r="E37" s="36"/>
      <c r="F37" s="36"/>
      <c r="G37" s="36"/>
      <c r="H37" s="36"/>
      <c r="I37" s="36"/>
    </row>
    <row r="38" spans="1:9" ht="49.5" x14ac:dyDescent="0.25">
      <c r="A38" s="29" t="s">
        <v>19</v>
      </c>
      <c r="B38" s="7" t="s">
        <v>37</v>
      </c>
      <c r="C38" s="13" t="s">
        <v>84</v>
      </c>
      <c r="D38" s="17" t="s">
        <v>7</v>
      </c>
      <c r="E38" s="36"/>
      <c r="F38" s="36"/>
      <c r="G38" s="36"/>
      <c r="H38" s="36"/>
      <c r="I38" s="36"/>
    </row>
    <row r="39" spans="1:9" ht="49.5" x14ac:dyDescent="0.3">
      <c r="A39" s="29" t="s">
        <v>19</v>
      </c>
      <c r="B39" s="7" t="s">
        <v>37</v>
      </c>
      <c r="C39" s="20" t="s">
        <v>85</v>
      </c>
      <c r="D39" s="17" t="s">
        <v>7</v>
      </c>
      <c r="E39" s="36"/>
      <c r="F39" s="36"/>
      <c r="G39" s="36"/>
      <c r="H39" s="36"/>
      <c r="I39" s="36"/>
    </row>
    <row r="40" spans="1:9" ht="49.5" x14ac:dyDescent="0.25">
      <c r="A40" s="29" t="s">
        <v>19</v>
      </c>
      <c r="B40" s="7" t="s">
        <v>37</v>
      </c>
      <c r="C40" s="8" t="s">
        <v>86</v>
      </c>
      <c r="D40" s="17" t="s">
        <v>7</v>
      </c>
      <c r="E40" s="36"/>
      <c r="F40" s="36"/>
      <c r="G40" s="36"/>
      <c r="H40" s="36"/>
      <c r="I40" s="36"/>
    </row>
    <row r="41" spans="1:9" ht="66" x14ac:dyDescent="0.25">
      <c r="A41" s="29" t="s">
        <v>19</v>
      </c>
      <c r="B41" s="7" t="s">
        <v>37</v>
      </c>
      <c r="C41" s="30" t="s">
        <v>87</v>
      </c>
      <c r="D41" s="17" t="s">
        <v>8</v>
      </c>
      <c r="E41" s="36"/>
      <c r="F41" s="36"/>
      <c r="G41" s="36"/>
      <c r="H41" s="36"/>
      <c r="I41" s="36"/>
    </row>
    <row r="42" spans="1:9" ht="49.5" x14ac:dyDescent="0.25">
      <c r="A42" s="29" t="s">
        <v>19</v>
      </c>
      <c r="B42" s="7" t="s">
        <v>37</v>
      </c>
      <c r="C42" s="30" t="s">
        <v>88</v>
      </c>
      <c r="D42" s="17" t="s">
        <v>10</v>
      </c>
      <c r="E42" s="36"/>
      <c r="F42" s="36"/>
      <c r="G42" s="36"/>
      <c r="H42" s="36"/>
      <c r="I42" s="36"/>
    </row>
    <row r="43" spans="1:9" ht="49.5" x14ac:dyDescent="0.25">
      <c r="A43" s="29" t="s">
        <v>19</v>
      </c>
      <c r="B43" s="7" t="s">
        <v>37</v>
      </c>
      <c r="C43" s="13" t="s">
        <v>89</v>
      </c>
      <c r="D43" s="17" t="s">
        <v>7</v>
      </c>
      <c r="E43" s="36"/>
      <c r="F43" s="36"/>
      <c r="G43" s="36"/>
      <c r="H43" s="36"/>
      <c r="I43" s="36"/>
    </row>
    <row r="44" spans="1:9" ht="49.5" x14ac:dyDescent="0.25">
      <c r="A44" s="29" t="s">
        <v>19</v>
      </c>
      <c r="B44" s="7" t="s">
        <v>37</v>
      </c>
      <c r="C44" s="13" t="s">
        <v>90</v>
      </c>
      <c r="D44" s="17" t="s">
        <v>7</v>
      </c>
      <c r="E44" s="36"/>
      <c r="F44" s="36"/>
      <c r="G44" s="36"/>
      <c r="H44" s="36"/>
      <c r="I44" s="36"/>
    </row>
    <row r="45" spans="1:9" ht="49.5" x14ac:dyDescent="0.25">
      <c r="A45" s="29" t="s">
        <v>19</v>
      </c>
      <c r="B45" s="7" t="s">
        <v>37</v>
      </c>
      <c r="C45" s="29" t="s">
        <v>91</v>
      </c>
      <c r="D45" s="17" t="s">
        <v>9</v>
      </c>
      <c r="E45" s="36"/>
      <c r="F45" s="36"/>
      <c r="G45" s="36"/>
      <c r="H45" s="36"/>
      <c r="I45" s="36"/>
    </row>
    <row r="46" spans="1:9" ht="49.5" x14ac:dyDescent="0.25">
      <c r="A46" s="29" t="s">
        <v>19</v>
      </c>
      <c r="B46" s="7" t="s">
        <v>37</v>
      </c>
      <c r="C46" s="8" t="s">
        <v>92</v>
      </c>
      <c r="D46" s="17" t="s">
        <v>10</v>
      </c>
      <c r="E46" s="36"/>
      <c r="F46" s="36"/>
      <c r="G46" s="36"/>
      <c r="H46" s="36"/>
      <c r="I46" s="36"/>
    </row>
    <row r="47" spans="1:9" ht="82.5" x14ac:dyDescent="0.25">
      <c r="A47" s="29" t="s">
        <v>19</v>
      </c>
      <c r="B47" s="7" t="s">
        <v>37</v>
      </c>
      <c r="C47" s="13" t="s">
        <v>93</v>
      </c>
      <c r="D47" s="17" t="s">
        <v>7</v>
      </c>
      <c r="E47" s="36"/>
      <c r="F47" s="36"/>
      <c r="G47" s="36"/>
      <c r="H47" s="36"/>
      <c r="I47" s="36"/>
    </row>
    <row r="48" spans="1:9" ht="49.5" x14ac:dyDescent="0.25">
      <c r="A48" s="29" t="s">
        <v>19</v>
      </c>
      <c r="B48" s="7" t="s">
        <v>37</v>
      </c>
      <c r="C48" s="13" t="s">
        <v>94</v>
      </c>
      <c r="D48" s="17" t="s">
        <v>9</v>
      </c>
      <c r="E48" s="36"/>
      <c r="F48" s="36"/>
      <c r="G48" s="36"/>
      <c r="H48" s="36"/>
      <c r="I48" s="36"/>
    </row>
    <row r="49" spans="1:9" ht="49.5" x14ac:dyDescent="0.25">
      <c r="A49" s="29" t="s">
        <v>19</v>
      </c>
      <c r="B49" s="7" t="s">
        <v>37</v>
      </c>
      <c r="C49" s="13" t="s">
        <v>95</v>
      </c>
      <c r="D49" s="17" t="s">
        <v>7</v>
      </c>
      <c r="E49" s="36"/>
      <c r="F49" s="36"/>
      <c r="G49" s="36"/>
      <c r="H49" s="36"/>
      <c r="I49" s="36"/>
    </row>
    <row r="50" spans="1:9" ht="49.5" x14ac:dyDescent="0.25">
      <c r="A50" s="29" t="s">
        <v>19</v>
      </c>
      <c r="B50" s="7" t="s">
        <v>37</v>
      </c>
      <c r="C50" s="29" t="s">
        <v>96</v>
      </c>
      <c r="D50" s="17" t="s">
        <v>9</v>
      </c>
      <c r="E50" s="36"/>
      <c r="F50" s="36"/>
      <c r="G50" s="36"/>
      <c r="H50" s="36"/>
      <c r="I50" s="36"/>
    </row>
    <row r="51" spans="1:9" ht="49.5" x14ac:dyDescent="0.25">
      <c r="A51" s="29" t="s">
        <v>19</v>
      </c>
      <c r="B51" s="7" t="s">
        <v>37</v>
      </c>
      <c r="C51" s="13" t="s">
        <v>97</v>
      </c>
      <c r="D51" s="17" t="s">
        <v>10</v>
      </c>
      <c r="E51" s="36"/>
      <c r="F51" s="36"/>
      <c r="G51" s="36"/>
      <c r="H51" s="36"/>
      <c r="I51" s="36"/>
    </row>
    <row r="52" spans="1:9" ht="33" x14ac:dyDescent="0.3">
      <c r="A52" s="30" t="s">
        <v>20</v>
      </c>
      <c r="B52" s="17" t="s">
        <v>53</v>
      </c>
      <c r="C52" s="20" t="s">
        <v>98</v>
      </c>
      <c r="D52" s="17" t="s">
        <v>9</v>
      </c>
      <c r="E52" s="36"/>
      <c r="F52" s="36"/>
      <c r="G52" s="36"/>
      <c r="H52" s="36"/>
      <c r="I52" s="36"/>
    </row>
    <row r="53" spans="1:9" x14ac:dyDescent="0.25">
      <c r="A53" s="30" t="s">
        <v>21</v>
      </c>
      <c r="B53" s="7" t="s">
        <v>53</v>
      </c>
      <c r="C53" s="28" t="s">
        <v>99</v>
      </c>
      <c r="D53" s="17" t="s">
        <v>7</v>
      </c>
      <c r="E53" s="36"/>
      <c r="F53" s="36"/>
      <c r="G53" s="36"/>
      <c r="H53" s="36"/>
      <c r="I53" s="36"/>
    </row>
    <row r="54" spans="1:9" ht="25.5" x14ac:dyDescent="0.25">
      <c r="A54" s="30" t="s">
        <v>21</v>
      </c>
      <c r="B54" s="7" t="s">
        <v>53</v>
      </c>
      <c r="C54" s="28" t="s">
        <v>100</v>
      </c>
      <c r="D54" s="17" t="s">
        <v>7</v>
      </c>
      <c r="E54" s="36"/>
      <c r="F54" s="36"/>
      <c r="G54" s="36"/>
      <c r="H54" s="36"/>
      <c r="I54" s="36"/>
    </row>
    <row r="55" spans="1:9" ht="63.75" x14ac:dyDescent="0.25">
      <c r="A55" s="30" t="s">
        <v>21</v>
      </c>
      <c r="B55" s="7" t="s">
        <v>36</v>
      </c>
      <c r="C55" s="27" t="s">
        <v>22</v>
      </c>
      <c r="D55" s="17" t="s">
        <v>8</v>
      </c>
      <c r="E55" s="36"/>
      <c r="F55" s="36"/>
      <c r="G55" s="36"/>
      <c r="H55" s="36"/>
      <c r="I55" s="36"/>
    </row>
    <row r="56" spans="1:9" ht="33" x14ac:dyDescent="0.25">
      <c r="A56" s="30" t="s">
        <v>21</v>
      </c>
      <c r="B56" s="7" t="s">
        <v>36</v>
      </c>
      <c r="C56" s="28" t="s">
        <v>101</v>
      </c>
      <c r="D56" s="17" t="s">
        <v>7</v>
      </c>
      <c r="E56" s="36"/>
      <c r="F56" s="36"/>
      <c r="G56" s="36"/>
      <c r="H56" s="36"/>
      <c r="I56" s="36"/>
    </row>
    <row r="57" spans="1:9" ht="51" x14ac:dyDescent="0.25">
      <c r="A57" s="30" t="s">
        <v>21</v>
      </c>
      <c r="B57" s="7" t="s">
        <v>36</v>
      </c>
      <c r="C57" s="27" t="s">
        <v>24</v>
      </c>
      <c r="D57" s="17" t="s">
        <v>7</v>
      </c>
      <c r="E57" s="36"/>
      <c r="F57" s="36"/>
      <c r="G57" s="36"/>
      <c r="H57" s="36"/>
      <c r="I57" s="36"/>
    </row>
    <row r="58" spans="1:9" ht="33" x14ac:dyDescent="0.25">
      <c r="A58" s="30" t="s">
        <v>21</v>
      </c>
      <c r="B58" s="7" t="s">
        <v>36</v>
      </c>
      <c r="C58" s="27" t="s">
        <v>25</v>
      </c>
      <c r="D58" s="17" t="s">
        <v>8</v>
      </c>
      <c r="E58" s="36"/>
      <c r="F58" s="36"/>
      <c r="G58" s="36"/>
      <c r="H58" s="36"/>
      <c r="I58" s="36"/>
    </row>
    <row r="59" spans="1:9" ht="33" x14ac:dyDescent="0.25">
      <c r="A59" s="30" t="s">
        <v>21</v>
      </c>
      <c r="B59" s="7" t="s">
        <v>36</v>
      </c>
      <c r="C59" s="27" t="s">
        <v>102</v>
      </c>
      <c r="D59" s="17" t="s">
        <v>7</v>
      </c>
      <c r="E59" s="36"/>
      <c r="F59" s="36"/>
      <c r="G59" s="36"/>
      <c r="H59" s="36"/>
      <c r="I59" s="36"/>
    </row>
    <row r="60" spans="1:9" ht="33" x14ac:dyDescent="0.25">
      <c r="A60" s="30" t="s">
        <v>21</v>
      </c>
      <c r="B60" s="7" t="s">
        <v>36</v>
      </c>
      <c r="C60" s="27" t="s">
        <v>103</v>
      </c>
      <c r="D60" s="17" t="s">
        <v>7</v>
      </c>
      <c r="E60" s="36"/>
      <c r="F60" s="36"/>
      <c r="G60" s="36"/>
      <c r="H60" s="36"/>
      <c r="I60" s="36"/>
    </row>
    <row r="61" spans="1:9" ht="33" x14ac:dyDescent="0.25">
      <c r="A61" s="12" t="s">
        <v>26</v>
      </c>
      <c r="B61" s="7" t="s">
        <v>37</v>
      </c>
      <c r="C61" s="23" t="s">
        <v>104</v>
      </c>
      <c r="D61" s="17"/>
      <c r="E61" s="36"/>
      <c r="F61" s="36"/>
      <c r="G61" s="36"/>
      <c r="H61" s="36"/>
      <c r="I61" s="36"/>
    </row>
    <row r="62" spans="1:9" ht="33" x14ac:dyDescent="0.25">
      <c r="A62" s="12" t="s">
        <v>26</v>
      </c>
      <c r="B62" s="7" t="s">
        <v>37</v>
      </c>
      <c r="C62" s="8" t="s">
        <v>105</v>
      </c>
      <c r="D62" s="17" t="s">
        <v>23</v>
      </c>
      <c r="E62" s="36"/>
      <c r="F62" s="36"/>
      <c r="G62" s="36"/>
      <c r="H62" s="36"/>
      <c r="I62" s="36"/>
    </row>
    <row r="63" spans="1:9" ht="49.5" x14ac:dyDescent="0.3">
      <c r="A63" s="12" t="s">
        <v>26</v>
      </c>
      <c r="B63" s="7" t="s">
        <v>37</v>
      </c>
      <c r="C63" s="18" t="s">
        <v>106</v>
      </c>
      <c r="D63" s="17" t="s">
        <v>14</v>
      </c>
      <c r="E63" s="36"/>
      <c r="F63" s="36"/>
      <c r="G63" s="36"/>
      <c r="H63" s="36"/>
      <c r="I63" s="36"/>
    </row>
    <row r="64" spans="1:9" ht="49.5" x14ac:dyDescent="0.25">
      <c r="A64" s="12" t="s">
        <v>26</v>
      </c>
      <c r="B64" s="7" t="s">
        <v>37</v>
      </c>
      <c r="C64" s="23" t="s">
        <v>107</v>
      </c>
      <c r="D64" s="17" t="s">
        <v>14</v>
      </c>
      <c r="E64" s="36"/>
      <c r="F64" s="36"/>
      <c r="G64" s="36"/>
      <c r="H64" s="36"/>
      <c r="I64" s="36"/>
    </row>
    <row r="65" spans="1:9" ht="33" x14ac:dyDescent="0.3">
      <c r="A65" s="12" t="s">
        <v>26</v>
      </c>
      <c r="B65" s="7" t="s">
        <v>37</v>
      </c>
      <c r="C65" s="18" t="s">
        <v>108</v>
      </c>
      <c r="D65" s="17"/>
      <c r="E65" s="36"/>
      <c r="F65" s="36"/>
      <c r="G65" s="36"/>
      <c r="H65" s="36"/>
      <c r="I65" s="36"/>
    </row>
    <row r="66" spans="1:9" ht="33" x14ac:dyDescent="0.25">
      <c r="A66" s="12" t="s">
        <v>26</v>
      </c>
      <c r="B66" s="7" t="s">
        <v>53</v>
      </c>
      <c r="C66" s="14" t="s">
        <v>109</v>
      </c>
      <c r="D66" s="17" t="s">
        <v>14</v>
      </c>
      <c r="E66" s="36"/>
      <c r="F66" s="36"/>
      <c r="G66" s="36"/>
      <c r="H66" s="36"/>
      <c r="I66" s="36"/>
    </row>
    <row r="67" spans="1:9" x14ac:dyDescent="0.3">
      <c r="A67" s="12" t="s">
        <v>26</v>
      </c>
      <c r="B67" s="7" t="s">
        <v>53</v>
      </c>
      <c r="C67" s="34" t="s">
        <v>110</v>
      </c>
      <c r="D67" s="17"/>
      <c r="E67" s="36"/>
      <c r="F67" s="36"/>
      <c r="G67" s="36"/>
      <c r="H67" s="36"/>
      <c r="I67" s="36"/>
    </row>
    <row r="68" spans="1:9" ht="49.5" x14ac:dyDescent="0.3">
      <c r="A68" s="12" t="s">
        <v>26</v>
      </c>
      <c r="B68" s="7" t="s">
        <v>53</v>
      </c>
      <c r="C68" s="34" t="s">
        <v>111</v>
      </c>
      <c r="D68" s="7" t="s">
        <v>7</v>
      </c>
      <c r="E68" s="36"/>
      <c r="F68" s="36"/>
      <c r="G68" s="36"/>
      <c r="H68" s="36"/>
      <c r="I68" s="36"/>
    </row>
    <row r="69" spans="1:9" ht="33" x14ac:dyDescent="0.25">
      <c r="A69" s="12" t="s">
        <v>26</v>
      </c>
      <c r="B69" s="7" t="s">
        <v>53</v>
      </c>
      <c r="C69" s="23" t="s">
        <v>112</v>
      </c>
      <c r="D69" s="17" t="s">
        <v>7</v>
      </c>
      <c r="E69" s="36"/>
      <c r="F69" s="36"/>
      <c r="G69" s="36"/>
      <c r="H69" s="36"/>
      <c r="I69" s="36"/>
    </row>
    <row r="70" spans="1:9" ht="49.5" x14ac:dyDescent="0.25">
      <c r="A70" s="12" t="s">
        <v>27</v>
      </c>
      <c r="B70" s="7" t="s">
        <v>53</v>
      </c>
      <c r="C70" s="14" t="s">
        <v>113</v>
      </c>
      <c r="D70" s="7" t="s">
        <v>10</v>
      </c>
      <c r="E70" s="36"/>
      <c r="F70" s="36"/>
      <c r="G70" s="36"/>
      <c r="H70" s="36"/>
      <c r="I70" s="36"/>
    </row>
    <row r="71" spans="1:9" ht="33" x14ac:dyDescent="0.25">
      <c r="A71" s="12" t="s">
        <v>27</v>
      </c>
      <c r="B71" s="7" t="s">
        <v>37</v>
      </c>
      <c r="C71" s="30" t="s">
        <v>114</v>
      </c>
      <c r="D71" s="17" t="s">
        <v>7</v>
      </c>
      <c r="E71" s="36"/>
      <c r="F71" s="36"/>
      <c r="G71" s="36"/>
      <c r="H71" s="36"/>
      <c r="I71" s="36"/>
    </row>
    <row r="72" spans="1:9" ht="33" x14ac:dyDescent="0.25">
      <c r="A72" s="12" t="s">
        <v>27</v>
      </c>
      <c r="B72" s="7" t="s">
        <v>53</v>
      </c>
      <c r="C72" s="14" t="s">
        <v>115</v>
      </c>
      <c r="D72" s="7" t="s">
        <v>7</v>
      </c>
      <c r="E72" s="36"/>
      <c r="F72" s="36"/>
      <c r="G72" s="36"/>
      <c r="H72" s="36"/>
      <c r="I72" s="36"/>
    </row>
    <row r="73" spans="1:9" ht="33" x14ac:dyDescent="0.25">
      <c r="A73" s="30" t="s">
        <v>28</v>
      </c>
      <c r="B73" s="7" t="s">
        <v>53</v>
      </c>
      <c r="C73" s="8" t="s">
        <v>116</v>
      </c>
      <c r="D73" s="17" t="s">
        <v>7</v>
      </c>
      <c r="E73" s="36"/>
      <c r="F73" s="36"/>
      <c r="G73" s="36"/>
      <c r="H73" s="36"/>
      <c r="I73" s="36"/>
    </row>
    <row r="74" spans="1:9" ht="33" x14ac:dyDescent="0.25">
      <c r="A74" s="30" t="s">
        <v>28</v>
      </c>
      <c r="B74" s="7" t="s">
        <v>37</v>
      </c>
      <c r="C74" s="13" t="s">
        <v>117</v>
      </c>
      <c r="D74" s="17" t="s">
        <v>7</v>
      </c>
      <c r="E74" s="36"/>
      <c r="F74" s="36"/>
      <c r="G74" s="36"/>
      <c r="H74" s="36"/>
      <c r="I74" s="36"/>
    </row>
    <row r="75" spans="1:9" ht="33" x14ac:dyDescent="0.25">
      <c r="A75" s="30" t="s">
        <v>28</v>
      </c>
      <c r="B75" s="7" t="s">
        <v>37</v>
      </c>
      <c r="C75" s="13" t="s">
        <v>118</v>
      </c>
      <c r="D75" s="17" t="s">
        <v>7</v>
      </c>
      <c r="E75" s="36"/>
      <c r="F75" s="36"/>
      <c r="G75" s="36"/>
      <c r="H75" s="36"/>
      <c r="I75" s="36"/>
    </row>
    <row r="76" spans="1:9" x14ac:dyDescent="0.3">
      <c r="A76" s="29" t="s">
        <v>29</v>
      </c>
      <c r="B76" s="7" t="s">
        <v>53</v>
      </c>
      <c r="C76" s="20" t="s">
        <v>119</v>
      </c>
      <c r="D76" s="17" t="s">
        <v>7</v>
      </c>
      <c r="E76" s="36"/>
      <c r="F76" s="36"/>
      <c r="G76" s="36"/>
      <c r="H76" s="36"/>
      <c r="I76" s="36"/>
    </row>
    <row r="77" spans="1:9" ht="33" x14ac:dyDescent="0.25">
      <c r="A77" s="30" t="s">
        <v>120</v>
      </c>
      <c r="B77" s="7" t="s">
        <v>37</v>
      </c>
      <c r="C77" s="29" t="s">
        <v>121</v>
      </c>
      <c r="D77" s="17" t="s">
        <v>10</v>
      </c>
      <c r="E77" s="36"/>
      <c r="F77" s="36"/>
      <c r="G77" s="36"/>
      <c r="H77" s="36"/>
      <c r="I77" s="36"/>
    </row>
    <row r="78" spans="1:9" ht="33" x14ac:dyDescent="0.25">
      <c r="A78" s="30" t="s">
        <v>120</v>
      </c>
      <c r="B78" s="7" t="s">
        <v>37</v>
      </c>
      <c r="C78" s="29" t="s">
        <v>122</v>
      </c>
      <c r="D78" s="17" t="s">
        <v>7</v>
      </c>
      <c r="E78" s="36"/>
      <c r="F78" s="36"/>
      <c r="G78" s="36"/>
      <c r="H78" s="36"/>
      <c r="I78" s="36"/>
    </row>
    <row r="79" spans="1:9" ht="33" x14ac:dyDescent="0.25">
      <c r="A79" s="30" t="s">
        <v>120</v>
      </c>
      <c r="B79" s="7" t="s">
        <v>37</v>
      </c>
      <c r="C79" s="29" t="s">
        <v>123</v>
      </c>
      <c r="D79" s="17" t="s">
        <v>30</v>
      </c>
      <c r="E79" s="36"/>
      <c r="F79" s="36"/>
      <c r="G79" s="36"/>
      <c r="H79" s="36"/>
      <c r="I79" s="36"/>
    </row>
    <row r="80" spans="1:9" ht="66" x14ac:dyDescent="0.25">
      <c r="A80" s="12" t="s">
        <v>31</v>
      </c>
      <c r="B80" s="7" t="s">
        <v>37</v>
      </c>
      <c r="C80" s="14" t="s">
        <v>124</v>
      </c>
      <c r="D80" s="17" t="s">
        <v>7</v>
      </c>
      <c r="E80" s="36"/>
      <c r="F80" s="36"/>
      <c r="G80" s="36"/>
      <c r="H80" s="36"/>
      <c r="I80" s="36"/>
    </row>
    <row r="81" spans="1:9" ht="49.5" x14ac:dyDescent="0.25">
      <c r="A81" s="29" t="s">
        <v>32</v>
      </c>
      <c r="B81" s="12" t="s">
        <v>53</v>
      </c>
      <c r="C81" s="14" t="s">
        <v>125</v>
      </c>
      <c r="D81" s="17" t="s">
        <v>7</v>
      </c>
      <c r="E81" s="36"/>
      <c r="F81" s="36"/>
      <c r="G81" s="36"/>
      <c r="H81" s="36"/>
      <c r="I81" s="36"/>
    </row>
    <row r="82" spans="1:9" ht="49.5" x14ac:dyDescent="0.25">
      <c r="A82" s="12" t="s">
        <v>33</v>
      </c>
      <c r="B82" s="7" t="s">
        <v>53</v>
      </c>
      <c r="C82" s="14" t="s">
        <v>126</v>
      </c>
      <c r="D82" s="17" t="s">
        <v>9</v>
      </c>
      <c r="E82" s="36"/>
      <c r="F82" s="36"/>
      <c r="G82" s="36"/>
      <c r="H82" s="36"/>
      <c r="I82" s="36"/>
    </row>
    <row r="83" spans="1:9" ht="33" x14ac:dyDescent="0.3">
      <c r="A83" s="12" t="s">
        <v>33</v>
      </c>
      <c r="B83" s="7" t="s">
        <v>53</v>
      </c>
      <c r="C83" s="22" t="s">
        <v>127</v>
      </c>
      <c r="D83" s="9" t="s">
        <v>7</v>
      </c>
      <c r="E83" s="9"/>
      <c r="F83" s="9"/>
      <c r="G83" s="9"/>
      <c r="H83" s="36"/>
      <c r="I83" s="36"/>
    </row>
    <row r="84" spans="1:9" ht="33" x14ac:dyDescent="0.25">
      <c r="A84" s="30" t="s">
        <v>45</v>
      </c>
      <c r="B84" s="7" t="s">
        <v>37</v>
      </c>
      <c r="C84" s="13" t="s">
        <v>128</v>
      </c>
      <c r="D84" s="15" t="s">
        <v>9</v>
      </c>
      <c r="E84" s="36"/>
      <c r="F84" s="36"/>
      <c r="G84" s="36"/>
      <c r="H84" s="36"/>
      <c r="I84" s="36"/>
    </row>
    <row r="85" spans="1:9" ht="33" x14ac:dyDescent="0.25">
      <c r="A85" s="30" t="s">
        <v>34</v>
      </c>
      <c r="B85" s="17" t="s">
        <v>37</v>
      </c>
      <c r="C85" s="13" t="s">
        <v>129</v>
      </c>
      <c r="D85" s="12" t="s">
        <v>9</v>
      </c>
      <c r="E85" s="12"/>
      <c r="F85" s="12"/>
      <c r="G85" s="12"/>
      <c r="H85" s="36"/>
      <c r="I85" s="36"/>
    </row>
    <row r="86" spans="1:9" ht="82.5" x14ac:dyDescent="0.25">
      <c r="A86" s="29" t="s">
        <v>35</v>
      </c>
      <c r="B86" s="7" t="s">
        <v>53</v>
      </c>
      <c r="C86" s="35" t="s">
        <v>130</v>
      </c>
      <c r="D86" s="9" t="s">
        <v>7</v>
      </c>
      <c r="E86" s="9"/>
      <c r="F86" s="9"/>
      <c r="G86" s="9"/>
      <c r="H86" s="36"/>
      <c r="I86" s="36"/>
    </row>
    <row r="87" spans="1:9" ht="49.5" x14ac:dyDescent="0.3">
      <c r="A87" s="29" t="s">
        <v>35</v>
      </c>
      <c r="B87" s="7" t="s">
        <v>53</v>
      </c>
      <c r="C87" s="20" t="s">
        <v>131</v>
      </c>
      <c r="D87" s="12" t="s">
        <v>8</v>
      </c>
      <c r="E87" s="12"/>
      <c r="F87" s="12"/>
      <c r="G87" s="12"/>
      <c r="H87" s="36"/>
      <c r="I87" s="36"/>
    </row>
    <row r="88" spans="1:9" ht="66" x14ac:dyDescent="0.3">
      <c r="A88" s="29" t="s">
        <v>35</v>
      </c>
      <c r="B88" s="7" t="s">
        <v>53</v>
      </c>
      <c r="C88" s="20" t="s">
        <v>132</v>
      </c>
      <c r="D88" s="9" t="s">
        <v>9</v>
      </c>
      <c r="E88" s="9"/>
      <c r="F88" s="9"/>
      <c r="G88" s="9"/>
      <c r="H88" s="36"/>
      <c r="I88" s="36"/>
    </row>
    <row r="89" spans="1:9" x14ac:dyDescent="0.3">
      <c r="A89" s="29" t="s">
        <v>35</v>
      </c>
      <c r="B89" s="7" t="s">
        <v>53</v>
      </c>
      <c r="C89" s="20" t="s">
        <v>133</v>
      </c>
      <c r="D89" s="15" t="s">
        <v>7</v>
      </c>
      <c r="E89" s="36"/>
      <c r="F89" s="36"/>
      <c r="G89" s="36"/>
      <c r="H89" s="36"/>
      <c r="I89" s="36"/>
    </row>
    <row r="90" spans="1:9" ht="33" x14ac:dyDescent="0.25">
      <c r="A90" s="29" t="s">
        <v>35</v>
      </c>
      <c r="B90" s="7" t="s">
        <v>37</v>
      </c>
      <c r="C90" s="29" t="s">
        <v>134</v>
      </c>
      <c r="D90" s="17" t="s">
        <v>7</v>
      </c>
      <c r="E90" s="36"/>
      <c r="F90" s="36"/>
      <c r="G90" s="36"/>
      <c r="H90" s="36"/>
      <c r="I90" s="36"/>
    </row>
    <row r="91" spans="1:9" ht="49.5" x14ac:dyDescent="0.3">
      <c r="A91" s="29" t="s">
        <v>35</v>
      </c>
      <c r="B91" s="7" t="s">
        <v>37</v>
      </c>
      <c r="C91" s="20" t="s">
        <v>135</v>
      </c>
      <c r="D91" s="17" t="s">
        <v>7</v>
      </c>
      <c r="E91" s="36"/>
      <c r="F91" s="36"/>
      <c r="G91" s="36"/>
      <c r="H91" s="36"/>
      <c r="I91" s="36"/>
    </row>
    <row r="92" spans="1:9" ht="66" x14ac:dyDescent="0.25">
      <c r="A92" s="30" t="s">
        <v>46</v>
      </c>
      <c r="B92" s="7" t="s">
        <v>53</v>
      </c>
      <c r="C92" s="8" t="s">
        <v>136</v>
      </c>
      <c r="D92" s="17" t="s">
        <v>10</v>
      </c>
      <c r="E92" s="36"/>
      <c r="F92" s="36"/>
      <c r="G92" s="36"/>
      <c r="H92" s="36"/>
      <c r="I92" s="36"/>
    </row>
    <row r="93" spans="1:9" ht="33" x14ac:dyDescent="0.25">
      <c r="A93" s="29" t="s">
        <v>46</v>
      </c>
      <c r="B93" s="12" t="s">
        <v>53</v>
      </c>
      <c r="C93" s="13" t="s">
        <v>137</v>
      </c>
      <c r="D93" s="17" t="s">
        <v>8</v>
      </c>
      <c r="E93" s="36"/>
      <c r="F93" s="36"/>
      <c r="G93" s="36"/>
      <c r="H93" s="36"/>
      <c r="I93" s="36"/>
    </row>
    <row r="94" spans="1:9" x14ac:dyDescent="0.3">
      <c r="A94" s="11"/>
      <c r="B94" s="12"/>
      <c r="C94" s="20"/>
      <c r="D94" s="17" t="s">
        <v>9</v>
      </c>
      <c r="E94" s="38"/>
      <c r="F94" s="38"/>
      <c r="G94" s="38"/>
    </row>
    <row r="95" spans="1:9" x14ac:dyDescent="0.25">
      <c r="A95" s="11"/>
      <c r="B95" s="12"/>
      <c r="C95" s="21"/>
      <c r="D95" s="17" t="s">
        <v>10</v>
      </c>
      <c r="E95" s="16"/>
      <c r="F95" s="16"/>
      <c r="G95" s="16"/>
    </row>
    <row r="96" spans="1:9" x14ac:dyDescent="0.3">
      <c r="A96" s="11"/>
      <c r="B96" s="12"/>
      <c r="C96" s="20"/>
      <c r="D96" s="17" t="s">
        <v>7</v>
      </c>
      <c r="E96" s="16"/>
      <c r="F96" s="16"/>
      <c r="G96" s="16"/>
    </row>
    <row r="97" spans="1:7" x14ac:dyDescent="0.3">
      <c r="A97" s="11"/>
      <c r="B97" s="12"/>
      <c r="C97" s="20"/>
      <c r="D97" s="17" t="s">
        <v>9</v>
      </c>
      <c r="E97" s="16"/>
      <c r="F97" s="16"/>
      <c r="G97" s="16"/>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J97"/>
  <sheetViews>
    <sheetView zoomScale="80" zoomScaleNormal="80" workbookViewId="0">
      <selection activeCell="J1" sqref="J1"/>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 t="s">
        <v>4</v>
      </c>
      <c r="F1" s="3" t="s">
        <v>5</v>
      </c>
      <c r="G1" s="3" t="s">
        <v>40</v>
      </c>
      <c r="H1" s="3" t="s">
        <v>41</v>
      </c>
      <c r="I1" s="3" t="s">
        <v>42</v>
      </c>
      <c r="J1" s="76"/>
    </row>
    <row r="2" spans="1:10" ht="33" x14ac:dyDescent="0.25">
      <c r="A2" s="33" t="s">
        <v>6</v>
      </c>
      <c r="B2" s="4" t="s">
        <v>37</v>
      </c>
      <c r="C2" s="5" t="s">
        <v>47</v>
      </c>
      <c r="D2" s="4" t="s">
        <v>7</v>
      </c>
      <c r="E2" s="12"/>
      <c r="F2" s="12"/>
      <c r="G2" s="12"/>
      <c r="H2" s="12"/>
      <c r="I2" s="12"/>
    </row>
    <row r="3" spans="1:10" ht="33" x14ac:dyDescent="0.25">
      <c r="A3" s="33" t="s">
        <v>6</v>
      </c>
      <c r="B3" s="7" t="s">
        <v>37</v>
      </c>
      <c r="C3" s="8" t="s">
        <v>48</v>
      </c>
      <c r="D3" s="9" t="s">
        <v>8</v>
      </c>
      <c r="E3" s="9"/>
      <c r="F3" s="9"/>
      <c r="G3" s="9"/>
      <c r="H3" s="36"/>
      <c r="I3" s="36"/>
    </row>
    <row r="4" spans="1:10" ht="33" x14ac:dyDescent="0.25">
      <c r="A4" s="33" t="s">
        <v>6</v>
      </c>
      <c r="B4" s="12" t="s">
        <v>37</v>
      </c>
      <c r="C4" s="13" t="s">
        <v>49</v>
      </c>
      <c r="D4" s="12" t="s">
        <v>9</v>
      </c>
      <c r="E4" s="12"/>
      <c r="F4" s="12"/>
      <c r="G4" s="12"/>
      <c r="H4" s="36"/>
      <c r="I4" s="36"/>
    </row>
    <row r="5" spans="1:10" ht="49.5" x14ac:dyDescent="0.25">
      <c r="A5" s="33" t="s">
        <v>6</v>
      </c>
      <c r="B5" s="7" t="s">
        <v>37</v>
      </c>
      <c r="C5" s="8" t="s">
        <v>50</v>
      </c>
      <c r="D5" s="9" t="s">
        <v>10</v>
      </c>
      <c r="E5" s="9"/>
      <c r="F5" s="9"/>
      <c r="G5" s="9"/>
      <c r="H5" s="36"/>
      <c r="I5" s="36"/>
    </row>
    <row r="6" spans="1:10" ht="33" x14ac:dyDescent="0.25">
      <c r="A6" s="33" t="s">
        <v>6</v>
      </c>
      <c r="B6" s="12" t="s">
        <v>37</v>
      </c>
      <c r="C6" s="13" t="s">
        <v>51</v>
      </c>
      <c r="D6" s="15" t="s">
        <v>7</v>
      </c>
      <c r="E6" s="9"/>
      <c r="F6" s="9"/>
      <c r="G6" s="9"/>
      <c r="H6" s="36"/>
      <c r="I6" s="36"/>
    </row>
    <row r="7" spans="1:10" ht="33" x14ac:dyDescent="0.25">
      <c r="A7" s="12" t="s">
        <v>11</v>
      </c>
      <c r="B7" s="7" t="s">
        <v>37</v>
      </c>
      <c r="C7" s="14" t="s">
        <v>52</v>
      </c>
      <c r="D7" s="15" t="s">
        <v>10</v>
      </c>
      <c r="E7" s="9"/>
      <c r="F7" s="9"/>
      <c r="G7" s="9"/>
      <c r="H7" s="36"/>
      <c r="I7" s="36"/>
    </row>
    <row r="8" spans="1:10" ht="33" x14ac:dyDescent="0.3">
      <c r="A8" s="12" t="s">
        <v>11</v>
      </c>
      <c r="B8" s="7" t="s">
        <v>53</v>
      </c>
      <c r="C8" s="34" t="s">
        <v>54</v>
      </c>
      <c r="D8" s="15" t="s">
        <v>7</v>
      </c>
      <c r="E8" s="36"/>
      <c r="F8" s="36"/>
      <c r="G8" s="36"/>
      <c r="H8" s="36"/>
      <c r="I8" s="36"/>
    </row>
    <row r="9" spans="1:10" x14ac:dyDescent="0.3">
      <c r="A9" s="12" t="s">
        <v>11</v>
      </c>
      <c r="B9" s="7" t="s">
        <v>53</v>
      </c>
      <c r="C9" s="22" t="s">
        <v>55</v>
      </c>
      <c r="D9" s="12" t="s">
        <v>7</v>
      </c>
      <c r="E9" s="12"/>
      <c r="F9" s="12"/>
      <c r="G9" s="12"/>
      <c r="H9" s="36"/>
      <c r="I9" s="36"/>
    </row>
    <row r="10" spans="1:10" ht="33" x14ac:dyDescent="0.25">
      <c r="A10" s="12" t="s">
        <v>11</v>
      </c>
      <c r="B10" s="7" t="s">
        <v>53</v>
      </c>
      <c r="C10" s="30" t="s">
        <v>56</v>
      </c>
      <c r="D10" s="9" t="s">
        <v>7</v>
      </c>
      <c r="E10" s="9"/>
      <c r="F10" s="9"/>
      <c r="G10" s="9"/>
      <c r="H10" s="36"/>
      <c r="I10" s="36"/>
    </row>
    <row r="11" spans="1:10" x14ac:dyDescent="0.25">
      <c r="A11" s="12" t="s">
        <v>11</v>
      </c>
      <c r="B11" s="7" t="s">
        <v>53</v>
      </c>
      <c r="C11" s="30" t="s">
        <v>57</v>
      </c>
      <c r="D11" s="12" t="s">
        <v>7</v>
      </c>
      <c r="E11" s="12"/>
      <c r="F11" s="12"/>
      <c r="G11" s="12"/>
      <c r="H11" s="36"/>
      <c r="I11" s="36"/>
    </row>
    <row r="12" spans="1:10" ht="49.5" x14ac:dyDescent="0.25">
      <c r="A12" s="12" t="s">
        <v>11</v>
      </c>
      <c r="B12" s="7" t="s">
        <v>53</v>
      </c>
      <c r="C12" s="32" t="s">
        <v>58</v>
      </c>
      <c r="D12" s="9" t="s">
        <v>7</v>
      </c>
      <c r="E12" s="9"/>
      <c r="F12" s="9"/>
      <c r="G12" s="9"/>
      <c r="H12" s="36"/>
      <c r="I12" s="36"/>
    </row>
    <row r="13" spans="1:10" ht="49.5" x14ac:dyDescent="0.25">
      <c r="A13" s="29" t="s">
        <v>12</v>
      </c>
      <c r="B13" s="12" t="s">
        <v>53</v>
      </c>
      <c r="C13" s="13" t="s">
        <v>59</v>
      </c>
      <c r="D13" s="17"/>
      <c r="E13" s="36"/>
      <c r="F13" s="36"/>
      <c r="G13" s="36"/>
      <c r="H13" s="36"/>
      <c r="I13" s="36"/>
    </row>
    <row r="14" spans="1:10" ht="33" x14ac:dyDescent="0.25">
      <c r="A14" s="30" t="s">
        <v>12</v>
      </c>
      <c r="B14" s="7" t="s">
        <v>53</v>
      </c>
      <c r="C14" s="8" t="s">
        <v>60</v>
      </c>
      <c r="D14" s="17" t="s">
        <v>14</v>
      </c>
      <c r="E14" s="36"/>
      <c r="F14" s="36"/>
      <c r="G14" s="36"/>
      <c r="H14" s="36"/>
      <c r="I14" s="36"/>
    </row>
    <row r="15" spans="1:10" ht="33" x14ac:dyDescent="0.25">
      <c r="A15" s="30" t="s">
        <v>12</v>
      </c>
      <c r="B15" s="7" t="s">
        <v>53</v>
      </c>
      <c r="C15" s="8" t="s">
        <v>61</v>
      </c>
      <c r="D15" s="17"/>
      <c r="E15" s="36"/>
      <c r="F15" s="36"/>
      <c r="G15" s="36"/>
      <c r="H15" s="36"/>
      <c r="I15" s="36"/>
    </row>
    <row r="16" spans="1:10" ht="33" x14ac:dyDescent="0.25">
      <c r="A16" s="29" t="s">
        <v>12</v>
      </c>
      <c r="B16" s="12" t="s">
        <v>53</v>
      </c>
      <c r="C16" s="13" t="s">
        <v>62</v>
      </c>
      <c r="D16" s="17"/>
      <c r="E16" s="36"/>
      <c r="F16" s="36"/>
      <c r="G16" s="36"/>
      <c r="H16" s="36"/>
      <c r="I16" s="36"/>
    </row>
    <row r="17" spans="1:9" ht="33" x14ac:dyDescent="0.25">
      <c r="A17" s="30" t="s">
        <v>43</v>
      </c>
      <c r="B17" s="7" t="s">
        <v>53</v>
      </c>
      <c r="C17" s="29" t="s">
        <v>63</v>
      </c>
      <c r="D17" s="17" t="s">
        <v>14</v>
      </c>
      <c r="E17" s="36"/>
      <c r="F17" s="36"/>
      <c r="G17" s="36"/>
      <c r="H17" s="36"/>
      <c r="I17" s="36"/>
    </row>
    <row r="18" spans="1:9" ht="33" x14ac:dyDescent="0.25">
      <c r="A18" s="30" t="s">
        <v>43</v>
      </c>
      <c r="B18" s="7" t="s">
        <v>37</v>
      </c>
      <c r="C18" s="29" t="s">
        <v>64</v>
      </c>
      <c r="D18" s="17"/>
      <c r="E18" s="36"/>
      <c r="F18" s="36"/>
      <c r="G18" s="36"/>
      <c r="H18" s="36"/>
      <c r="I18" s="36"/>
    </row>
    <row r="19" spans="1:9" ht="49.5" x14ac:dyDescent="0.3">
      <c r="A19" s="30" t="s">
        <v>43</v>
      </c>
      <c r="B19" s="7" t="s">
        <v>37</v>
      </c>
      <c r="C19" s="20" t="s">
        <v>65</v>
      </c>
      <c r="D19" s="17"/>
      <c r="E19" s="36"/>
      <c r="F19" s="36"/>
      <c r="G19" s="36"/>
      <c r="H19" s="36"/>
      <c r="I19" s="36"/>
    </row>
    <row r="20" spans="1:9" ht="33" x14ac:dyDescent="0.25">
      <c r="A20" s="30" t="s">
        <v>43</v>
      </c>
      <c r="B20" s="7" t="s">
        <v>37</v>
      </c>
      <c r="C20" s="29" t="s">
        <v>66</v>
      </c>
      <c r="D20" s="17"/>
      <c r="E20" s="36"/>
      <c r="F20" s="36"/>
      <c r="G20" s="36"/>
      <c r="H20" s="36"/>
      <c r="I20" s="36"/>
    </row>
    <row r="21" spans="1:9" ht="33" x14ac:dyDescent="0.25">
      <c r="A21" s="29" t="s">
        <v>13</v>
      </c>
      <c r="B21" s="7" t="s">
        <v>53</v>
      </c>
      <c r="C21" s="6" t="s">
        <v>67</v>
      </c>
      <c r="D21" s="17"/>
      <c r="E21" s="36"/>
      <c r="F21" s="36"/>
      <c r="G21" s="36"/>
      <c r="H21" s="36"/>
      <c r="I21" s="36"/>
    </row>
    <row r="22" spans="1:9" ht="33" x14ac:dyDescent="0.25">
      <c r="A22" s="29" t="s">
        <v>13</v>
      </c>
      <c r="B22" s="7" t="s">
        <v>53</v>
      </c>
      <c r="C22" s="11" t="s">
        <v>68</v>
      </c>
      <c r="D22" s="17"/>
      <c r="E22" s="36"/>
      <c r="F22" s="36"/>
      <c r="G22" s="36"/>
      <c r="H22" s="36"/>
      <c r="I22" s="36"/>
    </row>
    <row r="23" spans="1:9" ht="33" x14ac:dyDescent="0.25">
      <c r="A23" s="29" t="s">
        <v>13</v>
      </c>
      <c r="B23" s="7" t="s">
        <v>53</v>
      </c>
      <c r="C23" s="6" t="s">
        <v>69</v>
      </c>
      <c r="D23" s="17"/>
      <c r="E23" s="36"/>
      <c r="F23" s="36"/>
      <c r="G23" s="36"/>
      <c r="H23" s="36"/>
      <c r="I23" s="36"/>
    </row>
    <row r="24" spans="1:9" ht="33" x14ac:dyDescent="0.25">
      <c r="A24" s="29" t="s">
        <v>13</v>
      </c>
      <c r="B24" s="7" t="s">
        <v>53</v>
      </c>
      <c r="C24" s="11" t="s">
        <v>70</v>
      </c>
      <c r="D24" s="17" t="s">
        <v>14</v>
      </c>
      <c r="E24" s="36"/>
      <c r="F24" s="36"/>
      <c r="G24" s="36"/>
      <c r="H24" s="36"/>
      <c r="I24" s="36"/>
    </row>
    <row r="25" spans="1:9" ht="33" x14ac:dyDescent="0.25">
      <c r="A25" s="29" t="s">
        <v>13</v>
      </c>
      <c r="B25" s="7" t="s">
        <v>53</v>
      </c>
      <c r="C25" s="6" t="s">
        <v>71</v>
      </c>
      <c r="D25" s="17"/>
      <c r="E25" s="36"/>
      <c r="F25" s="36"/>
      <c r="G25" s="36"/>
      <c r="H25" s="36"/>
      <c r="I25" s="36"/>
    </row>
    <row r="26" spans="1:9" ht="38.25" x14ac:dyDescent="0.25">
      <c r="A26" s="29" t="s">
        <v>13</v>
      </c>
      <c r="B26" s="7" t="s">
        <v>53</v>
      </c>
      <c r="C26" s="28" t="s">
        <v>72</v>
      </c>
      <c r="D26" s="17" t="s">
        <v>16</v>
      </c>
      <c r="E26" s="36"/>
      <c r="F26" s="36"/>
      <c r="G26" s="36"/>
      <c r="H26" s="36"/>
      <c r="I26" s="36"/>
    </row>
    <row r="27" spans="1:9" ht="25.5" x14ac:dyDescent="0.25">
      <c r="A27" s="29" t="s">
        <v>15</v>
      </c>
      <c r="B27" s="7" t="s">
        <v>53</v>
      </c>
      <c r="C27" s="27" t="s">
        <v>73</v>
      </c>
      <c r="D27" s="17"/>
      <c r="E27" s="36"/>
      <c r="F27" s="36"/>
      <c r="G27" s="36"/>
      <c r="H27" s="36"/>
      <c r="I27" s="36"/>
    </row>
    <row r="28" spans="1:9" ht="66" x14ac:dyDescent="0.25">
      <c r="A28" s="29" t="s">
        <v>18</v>
      </c>
      <c r="B28" s="7" t="s">
        <v>53</v>
      </c>
      <c r="C28" s="8" t="s">
        <v>74</v>
      </c>
      <c r="D28" s="17" t="s">
        <v>14</v>
      </c>
      <c r="E28" s="36"/>
      <c r="F28" s="36"/>
      <c r="G28" s="36"/>
      <c r="H28" s="36"/>
      <c r="I28" s="36"/>
    </row>
    <row r="29" spans="1:9" x14ac:dyDescent="0.25">
      <c r="A29" s="30" t="s">
        <v>44</v>
      </c>
      <c r="B29" s="7" t="s">
        <v>53</v>
      </c>
      <c r="C29" s="8" t="s">
        <v>75</v>
      </c>
      <c r="D29" s="17" t="s">
        <v>17</v>
      </c>
      <c r="E29" s="36"/>
      <c r="F29" s="36"/>
      <c r="G29" s="36"/>
      <c r="H29" s="36"/>
      <c r="I29" s="36"/>
    </row>
    <row r="30" spans="1:9" ht="49.5" x14ac:dyDescent="0.25">
      <c r="A30" s="29" t="s">
        <v>44</v>
      </c>
      <c r="B30" s="12" t="s">
        <v>53</v>
      </c>
      <c r="C30" s="13" t="s">
        <v>76</v>
      </c>
      <c r="D30" s="17"/>
      <c r="E30" s="36"/>
      <c r="F30" s="36"/>
      <c r="G30" s="36"/>
      <c r="H30" s="36"/>
      <c r="I30" s="36"/>
    </row>
    <row r="31" spans="1:9" ht="33" x14ac:dyDescent="0.25">
      <c r="A31" s="29" t="s">
        <v>44</v>
      </c>
      <c r="B31" s="12"/>
      <c r="C31" s="13" t="s">
        <v>77</v>
      </c>
      <c r="D31" s="17" t="s">
        <v>16</v>
      </c>
      <c r="E31" s="36"/>
      <c r="F31" s="36"/>
      <c r="G31" s="36"/>
      <c r="H31" s="36"/>
      <c r="I31" s="36"/>
    </row>
    <row r="32" spans="1:9" ht="33" x14ac:dyDescent="0.25">
      <c r="A32" s="30" t="s">
        <v>44</v>
      </c>
      <c r="B32" s="7" t="s">
        <v>53</v>
      </c>
      <c r="C32" s="8" t="s">
        <v>78</v>
      </c>
      <c r="D32" s="17"/>
      <c r="E32" s="36"/>
      <c r="F32" s="36"/>
      <c r="G32" s="36"/>
      <c r="H32" s="36"/>
      <c r="I32" s="36"/>
    </row>
    <row r="33" spans="1:9" ht="33" x14ac:dyDescent="0.25">
      <c r="A33" s="29" t="s">
        <v>44</v>
      </c>
      <c r="B33" s="12" t="s">
        <v>53</v>
      </c>
      <c r="C33" s="19" t="s">
        <v>79</v>
      </c>
      <c r="D33" s="17" t="s">
        <v>10</v>
      </c>
      <c r="E33" s="36"/>
      <c r="F33" s="36"/>
      <c r="G33" s="36"/>
      <c r="H33" s="36"/>
      <c r="I33" s="36"/>
    </row>
    <row r="34" spans="1:9" x14ac:dyDescent="0.25">
      <c r="A34" s="30" t="s">
        <v>44</v>
      </c>
      <c r="B34" s="12"/>
      <c r="C34" s="13" t="s">
        <v>80</v>
      </c>
      <c r="D34" s="17" t="s">
        <v>7</v>
      </c>
      <c r="E34" s="36"/>
      <c r="F34" s="36"/>
      <c r="G34" s="36"/>
      <c r="H34" s="36"/>
      <c r="I34" s="36"/>
    </row>
    <row r="35" spans="1:9" x14ac:dyDescent="0.25">
      <c r="A35" s="30" t="s">
        <v>44</v>
      </c>
      <c r="B35" s="7" t="s">
        <v>53</v>
      </c>
      <c r="C35" s="8" t="s">
        <v>81</v>
      </c>
      <c r="D35" s="17" t="s">
        <v>7</v>
      </c>
      <c r="E35" s="36"/>
      <c r="F35" s="36"/>
      <c r="G35" s="36"/>
      <c r="H35" s="36"/>
      <c r="I35" s="36"/>
    </row>
    <row r="36" spans="1:9" ht="49.5" x14ac:dyDescent="0.25">
      <c r="A36" s="29" t="s">
        <v>19</v>
      </c>
      <c r="B36" s="7" t="s">
        <v>37</v>
      </c>
      <c r="C36" s="13" t="s">
        <v>82</v>
      </c>
      <c r="D36" s="17" t="s">
        <v>7</v>
      </c>
      <c r="E36" s="36"/>
      <c r="F36" s="36"/>
      <c r="G36" s="36"/>
      <c r="H36" s="36"/>
      <c r="I36" s="36"/>
    </row>
    <row r="37" spans="1:9" ht="49.5" x14ac:dyDescent="0.25">
      <c r="A37" s="29" t="s">
        <v>19</v>
      </c>
      <c r="B37" s="7" t="s">
        <v>37</v>
      </c>
      <c r="C37" s="13" t="s">
        <v>83</v>
      </c>
      <c r="D37" s="17" t="s">
        <v>9</v>
      </c>
      <c r="E37" s="36"/>
      <c r="F37" s="36"/>
      <c r="G37" s="36"/>
      <c r="H37" s="36"/>
      <c r="I37" s="36"/>
    </row>
    <row r="38" spans="1:9" ht="49.5" x14ac:dyDescent="0.25">
      <c r="A38" s="29" t="s">
        <v>19</v>
      </c>
      <c r="B38" s="7" t="s">
        <v>37</v>
      </c>
      <c r="C38" s="13" t="s">
        <v>84</v>
      </c>
      <c r="D38" s="17" t="s">
        <v>7</v>
      </c>
      <c r="E38" s="36"/>
      <c r="F38" s="36"/>
      <c r="G38" s="36"/>
      <c r="H38" s="36"/>
      <c r="I38" s="36"/>
    </row>
    <row r="39" spans="1:9" ht="49.5" x14ac:dyDescent="0.3">
      <c r="A39" s="29" t="s">
        <v>19</v>
      </c>
      <c r="B39" s="7" t="s">
        <v>37</v>
      </c>
      <c r="C39" s="20" t="s">
        <v>85</v>
      </c>
      <c r="D39" s="17" t="s">
        <v>7</v>
      </c>
      <c r="E39" s="36"/>
      <c r="F39" s="36"/>
      <c r="G39" s="36"/>
      <c r="H39" s="36"/>
      <c r="I39" s="36"/>
    </row>
    <row r="40" spans="1:9" ht="49.5" x14ac:dyDescent="0.25">
      <c r="A40" s="29" t="s">
        <v>19</v>
      </c>
      <c r="B40" s="7" t="s">
        <v>37</v>
      </c>
      <c r="C40" s="8" t="s">
        <v>86</v>
      </c>
      <c r="D40" s="17" t="s">
        <v>7</v>
      </c>
      <c r="E40" s="36"/>
      <c r="F40" s="36"/>
      <c r="G40" s="36"/>
      <c r="H40" s="36"/>
      <c r="I40" s="36"/>
    </row>
    <row r="41" spans="1:9" ht="66" x14ac:dyDescent="0.25">
      <c r="A41" s="29" t="s">
        <v>19</v>
      </c>
      <c r="B41" s="7" t="s">
        <v>37</v>
      </c>
      <c r="C41" s="30" t="s">
        <v>87</v>
      </c>
      <c r="D41" s="17" t="s">
        <v>8</v>
      </c>
      <c r="E41" s="36"/>
      <c r="F41" s="36"/>
      <c r="G41" s="36"/>
      <c r="H41" s="36"/>
      <c r="I41" s="36"/>
    </row>
    <row r="42" spans="1:9" ht="49.5" x14ac:dyDescent="0.25">
      <c r="A42" s="29" t="s">
        <v>19</v>
      </c>
      <c r="B42" s="7" t="s">
        <v>37</v>
      </c>
      <c r="C42" s="30" t="s">
        <v>88</v>
      </c>
      <c r="D42" s="17" t="s">
        <v>10</v>
      </c>
      <c r="E42" s="36"/>
      <c r="F42" s="36"/>
      <c r="G42" s="36"/>
      <c r="H42" s="36"/>
      <c r="I42" s="36"/>
    </row>
    <row r="43" spans="1:9" ht="49.5" x14ac:dyDescent="0.25">
      <c r="A43" s="29" t="s">
        <v>19</v>
      </c>
      <c r="B43" s="7" t="s">
        <v>37</v>
      </c>
      <c r="C43" s="13" t="s">
        <v>89</v>
      </c>
      <c r="D43" s="17" t="s">
        <v>7</v>
      </c>
      <c r="E43" s="36"/>
      <c r="F43" s="36"/>
      <c r="G43" s="36"/>
      <c r="H43" s="36"/>
      <c r="I43" s="36"/>
    </row>
    <row r="44" spans="1:9" ht="49.5" x14ac:dyDescent="0.25">
      <c r="A44" s="29" t="s">
        <v>19</v>
      </c>
      <c r="B44" s="7" t="s">
        <v>37</v>
      </c>
      <c r="C44" s="13" t="s">
        <v>90</v>
      </c>
      <c r="D44" s="17" t="s">
        <v>7</v>
      </c>
      <c r="E44" s="36"/>
      <c r="F44" s="36"/>
      <c r="G44" s="36"/>
      <c r="H44" s="36"/>
      <c r="I44" s="36"/>
    </row>
    <row r="45" spans="1:9" ht="49.5" x14ac:dyDescent="0.25">
      <c r="A45" s="29" t="s">
        <v>19</v>
      </c>
      <c r="B45" s="7" t="s">
        <v>37</v>
      </c>
      <c r="C45" s="29" t="s">
        <v>91</v>
      </c>
      <c r="D45" s="17" t="s">
        <v>9</v>
      </c>
      <c r="E45" s="36"/>
      <c r="F45" s="36"/>
      <c r="G45" s="36"/>
      <c r="H45" s="36"/>
      <c r="I45" s="36"/>
    </row>
    <row r="46" spans="1:9" ht="49.5" x14ac:dyDescent="0.25">
      <c r="A46" s="29" t="s">
        <v>19</v>
      </c>
      <c r="B46" s="7" t="s">
        <v>37</v>
      </c>
      <c r="C46" s="8" t="s">
        <v>92</v>
      </c>
      <c r="D46" s="17" t="s">
        <v>10</v>
      </c>
      <c r="E46" s="36"/>
      <c r="F46" s="36"/>
      <c r="G46" s="36"/>
      <c r="H46" s="36"/>
      <c r="I46" s="36"/>
    </row>
    <row r="47" spans="1:9" ht="82.5" x14ac:dyDescent="0.25">
      <c r="A47" s="29" t="s">
        <v>19</v>
      </c>
      <c r="B47" s="7" t="s">
        <v>37</v>
      </c>
      <c r="C47" s="13" t="s">
        <v>93</v>
      </c>
      <c r="D47" s="17" t="s">
        <v>7</v>
      </c>
      <c r="E47" s="36"/>
      <c r="F47" s="36"/>
      <c r="G47" s="36"/>
      <c r="H47" s="36"/>
      <c r="I47" s="36"/>
    </row>
    <row r="48" spans="1:9" ht="49.5" x14ac:dyDescent="0.25">
      <c r="A48" s="29" t="s">
        <v>19</v>
      </c>
      <c r="B48" s="7" t="s">
        <v>37</v>
      </c>
      <c r="C48" s="13" t="s">
        <v>94</v>
      </c>
      <c r="D48" s="17" t="s">
        <v>9</v>
      </c>
      <c r="E48" s="36"/>
      <c r="F48" s="36"/>
      <c r="G48" s="36"/>
      <c r="H48" s="36"/>
      <c r="I48" s="36"/>
    </row>
    <row r="49" spans="1:9" ht="49.5" x14ac:dyDescent="0.25">
      <c r="A49" s="29" t="s">
        <v>19</v>
      </c>
      <c r="B49" s="7" t="s">
        <v>37</v>
      </c>
      <c r="C49" s="13" t="s">
        <v>95</v>
      </c>
      <c r="D49" s="17" t="s">
        <v>7</v>
      </c>
      <c r="E49" s="36"/>
      <c r="F49" s="36"/>
      <c r="G49" s="36"/>
      <c r="H49" s="36"/>
      <c r="I49" s="36"/>
    </row>
    <row r="50" spans="1:9" ht="49.5" x14ac:dyDescent="0.25">
      <c r="A50" s="29" t="s">
        <v>19</v>
      </c>
      <c r="B50" s="7" t="s">
        <v>37</v>
      </c>
      <c r="C50" s="29" t="s">
        <v>96</v>
      </c>
      <c r="D50" s="17" t="s">
        <v>9</v>
      </c>
      <c r="E50" s="36"/>
      <c r="F50" s="36"/>
      <c r="G50" s="36"/>
      <c r="H50" s="36"/>
      <c r="I50" s="36"/>
    </row>
    <row r="51" spans="1:9" ht="49.5" x14ac:dyDescent="0.25">
      <c r="A51" s="29" t="s">
        <v>19</v>
      </c>
      <c r="B51" s="7" t="s">
        <v>37</v>
      </c>
      <c r="C51" s="13" t="s">
        <v>97</v>
      </c>
      <c r="D51" s="17" t="s">
        <v>10</v>
      </c>
      <c r="E51" s="36"/>
      <c r="F51" s="36"/>
      <c r="G51" s="36"/>
      <c r="H51" s="36"/>
      <c r="I51" s="36"/>
    </row>
    <row r="52" spans="1:9" ht="33" x14ac:dyDescent="0.3">
      <c r="A52" s="30" t="s">
        <v>20</v>
      </c>
      <c r="B52" s="17" t="s">
        <v>53</v>
      </c>
      <c r="C52" s="20" t="s">
        <v>98</v>
      </c>
      <c r="D52" s="17" t="s">
        <v>9</v>
      </c>
      <c r="E52" s="36"/>
      <c r="F52" s="36"/>
      <c r="G52" s="36"/>
      <c r="H52" s="36"/>
      <c r="I52" s="36"/>
    </row>
    <row r="53" spans="1:9" x14ac:dyDescent="0.25">
      <c r="A53" s="30" t="s">
        <v>21</v>
      </c>
      <c r="B53" s="7" t="s">
        <v>53</v>
      </c>
      <c r="C53" s="28" t="s">
        <v>99</v>
      </c>
      <c r="D53" s="17" t="s">
        <v>7</v>
      </c>
      <c r="E53" s="36"/>
      <c r="F53" s="36"/>
      <c r="G53" s="36"/>
      <c r="H53" s="36"/>
      <c r="I53" s="36"/>
    </row>
    <row r="54" spans="1:9" ht="25.5" x14ac:dyDescent="0.25">
      <c r="A54" s="30" t="s">
        <v>21</v>
      </c>
      <c r="B54" s="7" t="s">
        <v>53</v>
      </c>
      <c r="C54" s="28" t="s">
        <v>100</v>
      </c>
      <c r="D54" s="17" t="s">
        <v>7</v>
      </c>
      <c r="E54" s="36"/>
      <c r="F54" s="36"/>
      <c r="G54" s="36"/>
      <c r="H54" s="36"/>
      <c r="I54" s="36"/>
    </row>
    <row r="55" spans="1:9" ht="63.75" x14ac:dyDescent="0.25">
      <c r="A55" s="30" t="s">
        <v>21</v>
      </c>
      <c r="B55" s="7" t="s">
        <v>36</v>
      </c>
      <c r="C55" s="27" t="s">
        <v>22</v>
      </c>
      <c r="D55" s="17" t="s">
        <v>8</v>
      </c>
      <c r="E55" s="36"/>
      <c r="F55" s="36"/>
      <c r="G55" s="36"/>
      <c r="H55" s="36"/>
      <c r="I55" s="36"/>
    </row>
    <row r="56" spans="1:9" ht="33" x14ac:dyDescent="0.25">
      <c r="A56" s="30" t="s">
        <v>21</v>
      </c>
      <c r="B56" s="7" t="s">
        <v>36</v>
      </c>
      <c r="C56" s="28" t="s">
        <v>101</v>
      </c>
      <c r="D56" s="17" t="s">
        <v>7</v>
      </c>
      <c r="E56" s="36"/>
      <c r="F56" s="36"/>
      <c r="G56" s="36"/>
      <c r="H56" s="36"/>
      <c r="I56" s="36"/>
    </row>
    <row r="57" spans="1:9" ht="51" x14ac:dyDescent="0.25">
      <c r="A57" s="30" t="s">
        <v>21</v>
      </c>
      <c r="B57" s="7" t="s">
        <v>36</v>
      </c>
      <c r="C57" s="27" t="s">
        <v>24</v>
      </c>
      <c r="D57" s="17" t="s">
        <v>7</v>
      </c>
      <c r="E57" s="36"/>
      <c r="F57" s="36"/>
      <c r="G57" s="36"/>
      <c r="H57" s="36"/>
      <c r="I57" s="36"/>
    </row>
    <row r="58" spans="1:9" ht="33" x14ac:dyDescent="0.25">
      <c r="A58" s="30" t="s">
        <v>21</v>
      </c>
      <c r="B58" s="7" t="s">
        <v>36</v>
      </c>
      <c r="C58" s="27" t="s">
        <v>25</v>
      </c>
      <c r="D58" s="17" t="s">
        <v>8</v>
      </c>
      <c r="E58" s="36"/>
      <c r="F58" s="36"/>
      <c r="G58" s="36"/>
      <c r="H58" s="36"/>
      <c r="I58" s="36"/>
    </row>
    <row r="59" spans="1:9" ht="33" x14ac:dyDescent="0.25">
      <c r="A59" s="30" t="s">
        <v>21</v>
      </c>
      <c r="B59" s="7" t="s">
        <v>36</v>
      </c>
      <c r="C59" s="27" t="s">
        <v>102</v>
      </c>
      <c r="D59" s="17" t="s">
        <v>7</v>
      </c>
      <c r="E59" s="36"/>
      <c r="F59" s="36"/>
      <c r="G59" s="36"/>
      <c r="H59" s="36"/>
      <c r="I59" s="36"/>
    </row>
    <row r="60" spans="1:9" ht="33" x14ac:dyDescent="0.25">
      <c r="A60" s="30" t="s">
        <v>21</v>
      </c>
      <c r="B60" s="7" t="s">
        <v>36</v>
      </c>
      <c r="C60" s="27" t="s">
        <v>103</v>
      </c>
      <c r="D60" s="17" t="s">
        <v>7</v>
      </c>
      <c r="E60" s="36"/>
      <c r="F60" s="36"/>
      <c r="G60" s="36"/>
      <c r="H60" s="36"/>
      <c r="I60" s="36"/>
    </row>
    <row r="61" spans="1:9" ht="33" x14ac:dyDescent="0.25">
      <c r="A61" s="12" t="s">
        <v>26</v>
      </c>
      <c r="B61" s="7" t="s">
        <v>37</v>
      </c>
      <c r="C61" s="23" t="s">
        <v>104</v>
      </c>
      <c r="D61" s="17"/>
      <c r="E61" s="36"/>
      <c r="F61" s="36"/>
      <c r="G61" s="36"/>
      <c r="H61" s="36"/>
      <c r="I61" s="36"/>
    </row>
    <row r="62" spans="1:9" ht="33" x14ac:dyDescent="0.25">
      <c r="A62" s="12" t="s">
        <v>26</v>
      </c>
      <c r="B62" s="7" t="s">
        <v>37</v>
      </c>
      <c r="C62" s="8" t="s">
        <v>105</v>
      </c>
      <c r="D62" s="17" t="s">
        <v>23</v>
      </c>
      <c r="E62" s="36"/>
      <c r="F62" s="36"/>
      <c r="G62" s="36"/>
      <c r="H62" s="36"/>
      <c r="I62" s="36"/>
    </row>
    <row r="63" spans="1:9" ht="49.5" x14ac:dyDescent="0.3">
      <c r="A63" s="12" t="s">
        <v>26</v>
      </c>
      <c r="B63" s="7" t="s">
        <v>37</v>
      </c>
      <c r="C63" s="18" t="s">
        <v>106</v>
      </c>
      <c r="D63" s="17" t="s">
        <v>14</v>
      </c>
      <c r="E63" s="36"/>
      <c r="F63" s="36"/>
      <c r="G63" s="36"/>
      <c r="H63" s="36"/>
      <c r="I63" s="36"/>
    </row>
    <row r="64" spans="1:9" ht="49.5" x14ac:dyDescent="0.25">
      <c r="A64" s="12" t="s">
        <v>26</v>
      </c>
      <c r="B64" s="7" t="s">
        <v>37</v>
      </c>
      <c r="C64" s="23" t="s">
        <v>107</v>
      </c>
      <c r="D64" s="17" t="s">
        <v>14</v>
      </c>
      <c r="E64" s="36"/>
      <c r="F64" s="36"/>
      <c r="G64" s="36"/>
      <c r="H64" s="36"/>
      <c r="I64" s="36"/>
    </row>
    <row r="65" spans="1:9" ht="33" x14ac:dyDescent="0.3">
      <c r="A65" s="12" t="s">
        <v>26</v>
      </c>
      <c r="B65" s="7" t="s">
        <v>37</v>
      </c>
      <c r="C65" s="18" t="s">
        <v>108</v>
      </c>
      <c r="D65" s="17"/>
      <c r="E65" s="36"/>
      <c r="F65" s="36"/>
      <c r="G65" s="36"/>
      <c r="H65" s="36"/>
      <c r="I65" s="36"/>
    </row>
    <row r="66" spans="1:9" ht="33" x14ac:dyDescent="0.25">
      <c r="A66" s="12" t="s">
        <v>26</v>
      </c>
      <c r="B66" s="7" t="s">
        <v>53</v>
      </c>
      <c r="C66" s="14" t="s">
        <v>109</v>
      </c>
      <c r="D66" s="17" t="s">
        <v>14</v>
      </c>
      <c r="E66" s="36"/>
      <c r="F66" s="36"/>
      <c r="G66" s="36"/>
      <c r="H66" s="36"/>
      <c r="I66" s="36"/>
    </row>
    <row r="67" spans="1:9" x14ac:dyDescent="0.3">
      <c r="A67" s="12" t="s">
        <v>26</v>
      </c>
      <c r="B67" s="7" t="s">
        <v>53</v>
      </c>
      <c r="C67" s="34" t="s">
        <v>110</v>
      </c>
      <c r="D67" s="17"/>
      <c r="E67" s="36"/>
      <c r="F67" s="36"/>
      <c r="G67" s="36"/>
      <c r="H67" s="36"/>
      <c r="I67" s="36"/>
    </row>
    <row r="68" spans="1:9" ht="49.5" x14ac:dyDescent="0.3">
      <c r="A68" s="12" t="s">
        <v>26</v>
      </c>
      <c r="B68" s="7" t="s">
        <v>53</v>
      </c>
      <c r="C68" s="34" t="s">
        <v>111</v>
      </c>
      <c r="D68" s="7" t="s">
        <v>7</v>
      </c>
      <c r="E68" s="36"/>
      <c r="F68" s="36"/>
      <c r="G68" s="36"/>
      <c r="H68" s="36"/>
      <c r="I68" s="36"/>
    </row>
    <row r="69" spans="1:9" ht="33" x14ac:dyDescent="0.25">
      <c r="A69" s="12" t="s">
        <v>26</v>
      </c>
      <c r="B69" s="7" t="s">
        <v>53</v>
      </c>
      <c r="C69" s="23" t="s">
        <v>112</v>
      </c>
      <c r="D69" s="17" t="s">
        <v>7</v>
      </c>
      <c r="E69" s="36"/>
      <c r="F69" s="36"/>
      <c r="G69" s="36"/>
      <c r="H69" s="36"/>
      <c r="I69" s="36"/>
    </row>
    <row r="70" spans="1:9" ht="49.5" x14ac:dyDescent="0.25">
      <c r="A70" s="12" t="s">
        <v>27</v>
      </c>
      <c r="B70" s="7" t="s">
        <v>53</v>
      </c>
      <c r="C70" s="14" t="s">
        <v>113</v>
      </c>
      <c r="D70" s="7" t="s">
        <v>10</v>
      </c>
      <c r="E70" s="36"/>
      <c r="F70" s="36"/>
      <c r="G70" s="36"/>
      <c r="H70" s="36"/>
      <c r="I70" s="36"/>
    </row>
    <row r="71" spans="1:9" ht="33" x14ac:dyDescent="0.25">
      <c r="A71" s="12" t="s">
        <v>27</v>
      </c>
      <c r="B71" s="7" t="s">
        <v>37</v>
      </c>
      <c r="C71" s="30" t="s">
        <v>114</v>
      </c>
      <c r="D71" s="17" t="s">
        <v>7</v>
      </c>
      <c r="E71" s="36"/>
      <c r="F71" s="36"/>
      <c r="G71" s="36"/>
      <c r="H71" s="36"/>
      <c r="I71" s="36"/>
    </row>
    <row r="72" spans="1:9" ht="33" x14ac:dyDescent="0.25">
      <c r="A72" s="12" t="s">
        <v>27</v>
      </c>
      <c r="B72" s="7" t="s">
        <v>53</v>
      </c>
      <c r="C72" s="14" t="s">
        <v>115</v>
      </c>
      <c r="D72" s="7" t="s">
        <v>7</v>
      </c>
      <c r="E72" s="36"/>
      <c r="F72" s="36"/>
      <c r="G72" s="36"/>
      <c r="H72" s="36"/>
      <c r="I72" s="36"/>
    </row>
    <row r="73" spans="1:9" ht="33" x14ac:dyDescent="0.25">
      <c r="A73" s="30" t="s">
        <v>28</v>
      </c>
      <c r="B73" s="7" t="s">
        <v>53</v>
      </c>
      <c r="C73" s="8" t="s">
        <v>116</v>
      </c>
      <c r="D73" s="17" t="s">
        <v>7</v>
      </c>
      <c r="E73" s="36"/>
      <c r="F73" s="36"/>
      <c r="G73" s="36"/>
      <c r="H73" s="36"/>
      <c r="I73" s="36"/>
    </row>
    <row r="74" spans="1:9" ht="33" x14ac:dyDescent="0.25">
      <c r="A74" s="30" t="s">
        <v>28</v>
      </c>
      <c r="B74" s="7" t="s">
        <v>37</v>
      </c>
      <c r="C74" s="13" t="s">
        <v>117</v>
      </c>
      <c r="D74" s="17" t="s">
        <v>7</v>
      </c>
      <c r="E74" s="36"/>
      <c r="F74" s="36"/>
      <c r="G74" s="36"/>
      <c r="H74" s="36"/>
      <c r="I74" s="36"/>
    </row>
    <row r="75" spans="1:9" ht="33" x14ac:dyDescent="0.25">
      <c r="A75" s="30" t="s">
        <v>28</v>
      </c>
      <c r="B75" s="7" t="s">
        <v>37</v>
      </c>
      <c r="C75" s="13" t="s">
        <v>118</v>
      </c>
      <c r="D75" s="17" t="s">
        <v>7</v>
      </c>
      <c r="E75" s="36"/>
      <c r="F75" s="36"/>
      <c r="G75" s="36"/>
      <c r="H75" s="36"/>
      <c r="I75" s="36"/>
    </row>
    <row r="76" spans="1:9" x14ac:dyDescent="0.3">
      <c r="A76" s="29" t="s">
        <v>29</v>
      </c>
      <c r="B76" s="7" t="s">
        <v>53</v>
      </c>
      <c r="C76" s="20" t="s">
        <v>119</v>
      </c>
      <c r="D76" s="17" t="s">
        <v>7</v>
      </c>
      <c r="E76" s="36"/>
      <c r="F76" s="36"/>
      <c r="G76" s="36"/>
      <c r="H76" s="36"/>
      <c r="I76" s="36"/>
    </row>
    <row r="77" spans="1:9" ht="33" x14ac:dyDescent="0.25">
      <c r="A77" s="30" t="s">
        <v>120</v>
      </c>
      <c r="B77" s="7" t="s">
        <v>37</v>
      </c>
      <c r="C77" s="29" t="s">
        <v>121</v>
      </c>
      <c r="D77" s="17" t="s">
        <v>10</v>
      </c>
      <c r="E77" s="36"/>
      <c r="F77" s="36"/>
      <c r="G77" s="36"/>
      <c r="H77" s="36"/>
      <c r="I77" s="36"/>
    </row>
    <row r="78" spans="1:9" ht="33" x14ac:dyDescent="0.25">
      <c r="A78" s="30" t="s">
        <v>120</v>
      </c>
      <c r="B78" s="7" t="s">
        <v>37</v>
      </c>
      <c r="C78" s="29" t="s">
        <v>122</v>
      </c>
      <c r="D78" s="17" t="s">
        <v>7</v>
      </c>
      <c r="E78" s="36"/>
      <c r="F78" s="36"/>
      <c r="G78" s="36"/>
      <c r="H78" s="36"/>
      <c r="I78" s="36"/>
    </row>
    <row r="79" spans="1:9" ht="33" x14ac:dyDescent="0.25">
      <c r="A79" s="30" t="s">
        <v>120</v>
      </c>
      <c r="B79" s="7" t="s">
        <v>37</v>
      </c>
      <c r="C79" s="29" t="s">
        <v>123</v>
      </c>
      <c r="D79" s="17" t="s">
        <v>30</v>
      </c>
      <c r="E79" s="36"/>
      <c r="F79" s="36"/>
      <c r="G79" s="36"/>
      <c r="H79" s="36"/>
      <c r="I79" s="36"/>
    </row>
    <row r="80" spans="1:9" ht="66" x14ac:dyDescent="0.25">
      <c r="A80" s="12" t="s">
        <v>31</v>
      </c>
      <c r="B80" s="7" t="s">
        <v>37</v>
      </c>
      <c r="C80" s="14" t="s">
        <v>124</v>
      </c>
      <c r="D80" s="17" t="s">
        <v>7</v>
      </c>
      <c r="E80" s="36"/>
      <c r="F80" s="36"/>
      <c r="G80" s="36"/>
      <c r="H80" s="36"/>
      <c r="I80" s="36"/>
    </row>
    <row r="81" spans="1:9" ht="49.5" x14ac:dyDescent="0.25">
      <c r="A81" s="29" t="s">
        <v>32</v>
      </c>
      <c r="B81" s="12" t="s">
        <v>53</v>
      </c>
      <c r="C81" s="14" t="s">
        <v>125</v>
      </c>
      <c r="D81" s="17" t="s">
        <v>7</v>
      </c>
      <c r="E81" s="36"/>
      <c r="F81" s="36"/>
      <c r="G81" s="36"/>
      <c r="H81" s="36"/>
      <c r="I81" s="36"/>
    </row>
    <row r="82" spans="1:9" ht="49.5" x14ac:dyDescent="0.25">
      <c r="A82" s="12" t="s">
        <v>33</v>
      </c>
      <c r="B82" s="7" t="s">
        <v>53</v>
      </c>
      <c r="C82" s="14" t="s">
        <v>126</v>
      </c>
      <c r="D82" s="17" t="s">
        <v>9</v>
      </c>
      <c r="E82" s="36"/>
      <c r="F82" s="36"/>
      <c r="G82" s="36"/>
      <c r="H82" s="36"/>
      <c r="I82" s="36"/>
    </row>
    <row r="83" spans="1:9" ht="33" x14ac:dyDescent="0.3">
      <c r="A83" s="12" t="s">
        <v>33</v>
      </c>
      <c r="B83" s="7" t="s">
        <v>53</v>
      </c>
      <c r="C83" s="22" t="s">
        <v>127</v>
      </c>
      <c r="D83" s="9" t="s">
        <v>7</v>
      </c>
      <c r="E83" s="9"/>
      <c r="F83" s="9"/>
      <c r="G83" s="9"/>
      <c r="H83" s="36"/>
      <c r="I83" s="36"/>
    </row>
    <row r="84" spans="1:9" ht="33" x14ac:dyDescent="0.25">
      <c r="A84" s="30" t="s">
        <v>45</v>
      </c>
      <c r="B84" s="7" t="s">
        <v>37</v>
      </c>
      <c r="C84" s="13" t="s">
        <v>128</v>
      </c>
      <c r="D84" s="15" t="s">
        <v>9</v>
      </c>
      <c r="E84" s="36"/>
      <c r="F84" s="36"/>
      <c r="G84" s="36"/>
      <c r="H84" s="36"/>
      <c r="I84" s="36"/>
    </row>
    <row r="85" spans="1:9" ht="33" x14ac:dyDescent="0.25">
      <c r="A85" s="30" t="s">
        <v>34</v>
      </c>
      <c r="B85" s="17" t="s">
        <v>37</v>
      </c>
      <c r="C85" s="13" t="s">
        <v>129</v>
      </c>
      <c r="D85" s="12" t="s">
        <v>9</v>
      </c>
      <c r="E85" s="12"/>
      <c r="F85" s="12"/>
      <c r="G85" s="12"/>
      <c r="H85" s="36"/>
      <c r="I85" s="36"/>
    </row>
    <row r="86" spans="1:9" ht="82.5" x14ac:dyDescent="0.25">
      <c r="A86" s="29" t="s">
        <v>35</v>
      </c>
      <c r="B86" s="7" t="s">
        <v>53</v>
      </c>
      <c r="C86" s="35" t="s">
        <v>130</v>
      </c>
      <c r="D86" s="9" t="s">
        <v>7</v>
      </c>
      <c r="E86" s="9"/>
      <c r="F86" s="9"/>
      <c r="G86" s="9"/>
      <c r="H86" s="36"/>
      <c r="I86" s="36"/>
    </row>
    <row r="87" spans="1:9" ht="49.5" x14ac:dyDescent="0.3">
      <c r="A87" s="29" t="s">
        <v>35</v>
      </c>
      <c r="B87" s="7" t="s">
        <v>53</v>
      </c>
      <c r="C87" s="20" t="s">
        <v>131</v>
      </c>
      <c r="D87" s="12" t="s">
        <v>8</v>
      </c>
      <c r="E87" s="12"/>
      <c r="F87" s="12"/>
      <c r="G87" s="12"/>
      <c r="H87" s="36"/>
      <c r="I87" s="36"/>
    </row>
    <row r="88" spans="1:9" ht="66" x14ac:dyDescent="0.3">
      <c r="A88" s="29" t="s">
        <v>35</v>
      </c>
      <c r="B88" s="7" t="s">
        <v>53</v>
      </c>
      <c r="C88" s="20" t="s">
        <v>132</v>
      </c>
      <c r="D88" s="9" t="s">
        <v>9</v>
      </c>
      <c r="E88" s="9"/>
      <c r="F88" s="9"/>
      <c r="G88" s="9"/>
      <c r="H88" s="36"/>
      <c r="I88" s="36"/>
    </row>
    <row r="89" spans="1:9" x14ac:dyDescent="0.3">
      <c r="A89" s="29" t="s">
        <v>35</v>
      </c>
      <c r="B89" s="7" t="s">
        <v>53</v>
      </c>
      <c r="C89" s="20" t="s">
        <v>133</v>
      </c>
      <c r="D89" s="15" t="s">
        <v>7</v>
      </c>
      <c r="E89" s="36"/>
      <c r="F89" s="36"/>
      <c r="G89" s="36"/>
      <c r="H89" s="36"/>
      <c r="I89" s="36"/>
    </row>
    <row r="90" spans="1:9" ht="33" x14ac:dyDescent="0.25">
      <c r="A90" s="29" t="s">
        <v>35</v>
      </c>
      <c r="B90" s="7" t="s">
        <v>37</v>
      </c>
      <c r="C90" s="29" t="s">
        <v>134</v>
      </c>
      <c r="D90" s="17" t="s">
        <v>7</v>
      </c>
      <c r="E90" s="36"/>
      <c r="F90" s="36"/>
      <c r="G90" s="36"/>
      <c r="H90" s="36"/>
      <c r="I90" s="36"/>
    </row>
    <row r="91" spans="1:9" ht="49.5" x14ac:dyDescent="0.3">
      <c r="A91" s="29" t="s">
        <v>35</v>
      </c>
      <c r="B91" s="7" t="s">
        <v>37</v>
      </c>
      <c r="C91" s="20" t="s">
        <v>135</v>
      </c>
      <c r="D91" s="17" t="s">
        <v>7</v>
      </c>
      <c r="E91" s="36"/>
      <c r="F91" s="36"/>
      <c r="G91" s="36"/>
      <c r="H91" s="36"/>
      <c r="I91" s="36"/>
    </row>
    <row r="92" spans="1:9" ht="66" x14ac:dyDescent="0.25">
      <c r="A92" s="30" t="s">
        <v>46</v>
      </c>
      <c r="B92" s="7" t="s">
        <v>53</v>
      </c>
      <c r="C92" s="8" t="s">
        <v>136</v>
      </c>
      <c r="D92" s="17" t="s">
        <v>10</v>
      </c>
      <c r="E92" s="36"/>
      <c r="F92" s="36"/>
      <c r="G92" s="36"/>
      <c r="H92" s="36"/>
      <c r="I92" s="36"/>
    </row>
    <row r="93" spans="1:9" ht="33" x14ac:dyDescent="0.25">
      <c r="A93" s="29" t="s">
        <v>46</v>
      </c>
      <c r="B93" s="12" t="s">
        <v>53</v>
      </c>
      <c r="C93" s="13" t="s">
        <v>137</v>
      </c>
      <c r="D93" s="17" t="s">
        <v>8</v>
      </c>
      <c r="E93" s="36"/>
      <c r="F93" s="36"/>
      <c r="G93" s="36"/>
      <c r="H93" s="36"/>
      <c r="I93" s="36"/>
    </row>
    <row r="94" spans="1:9" x14ac:dyDescent="0.3">
      <c r="A94" s="11"/>
      <c r="B94" s="12"/>
      <c r="C94" s="20"/>
      <c r="D94" s="17" t="s">
        <v>9</v>
      </c>
      <c r="E94" s="16"/>
      <c r="F94" s="16"/>
      <c r="G94" s="16"/>
    </row>
    <row r="95" spans="1:9" x14ac:dyDescent="0.25">
      <c r="A95" s="11"/>
      <c r="B95" s="12"/>
      <c r="C95" s="21"/>
      <c r="D95" s="17" t="s">
        <v>10</v>
      </c>
      <c r="E95" s="16"/>
      <c r="F95" s="16"/>
      <c r="G95" s="16"/>
    </row>
    <row r="96" spans="1:9" x14ac:dyDescent="0.3">
      <c r="A96" s="11"/>
      <c r="B96" s="12"/>
      <c r="C96" s="20"/>
      <c r="D96" s="17" t="s">
        <v>7</v>
      </c>
      <c r="E96" s="16"/>
      <c r="F96" s="16"/>
      <c r="G96" s="16"/>
    </row>
    <row r="97" spans="1:7" x14ac:dyDescent="0.3">
      <c r="A97" s="11"/>
      <c r="B97" s="12"/>
      <c r="C97" s="20"/>
      <c r="D97" s="17" t="s">
        <v>9</v>
      </c>
      <c r="E97" s="16"/>
      <c r="F97" s="16"/>
      <c r="G97" s="16"/>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0A722-6D1D-45B2-9C4F-DF56FD209BF9}">
  <dimension ref="A1:J97"/>
  <sheetViews>
    <sheetView zoomScale="80" zoomScaleNormal="80" workbookViewId="0">
      <pane xSplit="5" ySplit="3" topLeftCell="F88" activePane="bottomRight" state="frozen"/>
      <selection pane="topRight" activeCell="F1" sqref="F1"/>
      <selection pane="bottomLeft" activeCell="A4" sqref="A4"/>
      <selection pane="bottomRight" activeCell="J1" sqref="J1"/>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7" t="s">
        <v>4</v>
      </c>
      <c r="F1" s="37" t="s">
        <v>5</v>
      </c>
      <c r="G1" s="37" t="s">
        <v>40</v>
      </c>
      <c r="H1" s="37" t="s">
        <v>41</v>
      </c>
      <c r="I1" s="37" t="s">
        <v>42</v>
      </c>
      <c r="J1" s="31"/>
    </row>
    <row r="2" spans="1:10" ht="33" x14ac:dyDescent="0.25">
      <c r="A2" s="33" t="s">
        <v>6</v>
      </c>
      <c r="B2" s="4" t="s">
        <v>37</v>
      </c>
      <c r="C2" s="5" t="s">
        <v>47</v>
      </c>
      <c r="D2" s="4" t="s">
        <v>7</v>
      </c>
      <c r="E2" s="12"/>
      <c r="F2" s="12"/>
      <c r="G2" s="12"/>
      <c r="H2" s="36"/>
      <c r="I2" s="36"/>
      <c r="J2" s="26"/>
    </row>
    <row r="3" spans="1:10" ht="33" x14ac:dyDescent="0.25">
      <c r="A3" s="33" t="s">
        <v>6</v>
      </c>
      <c r="B3" s="7" t="s">
        <v>37</v>
      </c>
      <c r="C3" s="8" t="s">
        <v>48</v>
      </c>
      <c r="D3" s="9" t="s">
        <v>8</v>
      </c>
      <c r="E3" s="9"/>
      <c r="F3" s="9"/>
      <c r="G3" s="9"/>
      <c r="H3" s="36"/>
      <c r="I3" s="36"/>
      <c r="J3" s="26"/>
    </row>
    <row r="4" spans="1:10" ht="33" x14ac:dyDescent="0.25">
      <c r="A4" s="33" t="s">
        <v>6</v>
      </c>
      <c r="B4" s="12" t="s">
        <v>37</v>
      </c>
      <c r="C4" s="13" t="s">
        <v>49</v>
      </c>
      <c r="D4" s="12" t="s">
        <v>9</v>
      </c>
      <c r="E4" s="12"/>
      <c r="F4" s="12"/>
      <c r="G4" s="12"/>
      <c r="H4" s="36"/>
      <c r="I4" s="36"/>
      <c r="J4" s="26"/>
    </row>
    <row r="5" spans="1:10" ht="49.5" x14ac:dyDescent="0.25">
      <c r="A5" s="33" t="s">
        <v>6</v>
      </c>
      <c r="B5" s="7" t="s">
        <v>37</v>
      </c>
      <c r="C5" s="8" t="s">
        <v>50</v>
      </c>
      <c r="D5" s="9" t="s">
        <v>10</v>
      </c>
      <c r="E5" s="9"/>
      <c r="F5" s="9"/>
      <c r="G5" s="9"/>
      <c r="H5" s="36"/>
      <c r="I5" s="36"/>
      <c r="J5" s="26"/>
    </row>
    <row r="6" spans="1:10" ht="33" x14ac:dyDescent="0.25">
      <c r="A6" s="33" t="s">
        <v>6</v>
      </c>
      <c r="B6" s="12" t="s">
        <v>37</v>
      </c>
      <c r="C6" s="13" t="s">
        <v>51</v>
      </c>
      <c r="D6" s="15" t="s">
        <v>7</v>
      </c>
      <c r="E6" s="36"/>
      <c r="F6" s="36"/>
      <c r="G6" s="36"/>
      <c r="H6" s="36"/>
      <c r="I6" s="36"/>
      <c r="J6" s="26"/>
    </row>
    <row r="7" spans="1:10" ht="33" x14ac:dyDescent="0.25">
      <c r="A7" s="12" t="s">
        <v>11</v>
      </c>
      <c r="B7" s="7" t="s">
        <v>37</v>
      </c>
      <c r="C7" s="14" t="s">
        <v>52</v>
      </c>
      <c r="D7" s="15" t="s">
        <v>10</v>
      </c>
      <c r="E7" s="36"/>
      <c r="F7" s="36"/>
      <c r="G7" s="36"/>
      <c r="H7" s="36"/>
      <c r="I7" s="36"/>
      <c r="J7" s="26"/>
    </row>
    <row r="8" spans="1:10" ht="33" x14ac:dyDescent="0.3">
      <c r="A8" s="12" t="s">
        <v>11</v>
      </c>
      <c r="B8" s="7" t="s">
        <v>53</v>
      </c>
      <c r="C8" s="34" t="s">
        <v>54</v>
      </c>
      <c r="D8" s="15" t="s">
        <v>7</v>
      </c>
      <c r="E8" s="16"/>
      <c r="F8" s="16"/>
      <c r="G8" s="16"/>
      <c r="H8" s="16"/>
      <c r="I8" s="16"/>
    </row>
    <row r="9" spans="1:10" x14ac:dyDescent="0.3">
      <c r="A9" s="12" t="s">
        <v>11</v>
      </c>
      <c r="B9" s="7" t="s">
        <v>53</v>
      </c>
      <c r="C9" s="22" t="s">
        <v>55</v>
      </c>
      <c r="D9" s="12" t="s">
        <v>7</v>
      </c>
      <c r="E9" s="16"/>
      <c r="F9" s="16"/>
      <c r="G9" s="16"/>
      <c r="H9" s="16"/>
      <c r="I9" s="16"/>
    </row>
    <row r="10" spans="1:10" ht="33" x14ac:dyDescent="0.25">
      <c r="A10" s="12" t="s">
        <v>11</v>
      </c>
      <c r="B10" s="7" t="s">
        <v>53</v>
      </c>
      <c r="C10" s="30" t="s">
        <v>56</v>
      </c>
      <c r="D10" s="9" t="s">
        <v>7</v>
      </c>
      <c r="E10" s="16"/>
      <c r="F10" s="16"/>
      <c r="G10" s="16"/>
      <c r="H10" s="16"/>
      <c r="I10" s="16"/>
    </row>
    <row r="11" spans="1:10" x14ac:dyDescent="0.25">
      <c r="A11" s="12" t="s">
        <v>11</v>
      </c>
      <c r="B11" s="7" t="s">
        <v>53</v>
      </c>
      <c r="C11" s="30" t="s">
        <v>57</v>
      </c>
      <c r="D11" s="12" t="s">
        <v>7</v>
      </c>
      <c r="E11" s="16"/>
      <c r="F11" s="16"/>
      <c r="G11" s="16"/>
      <c r="H11" s="16"/>
      <c r="I11" s="16"/>
    </row>
    <row r="12" spans="1:10" ht="49.5" x14ac:dyDescent="0.25">
      <c r="A12" s="12" t="s">
        <v>11</v>
      </c>
      <c r="B12" s="7" t="s">
        <v>53</v>
      </c>
      <c r="C12" s="32" t="s">
        <v>58</v>
      </c>
      <c r="D12" s="9" t="s">
        <v>7</v>
      </c>
      <c r="E12" s="16"/>
      <c r="F12" s="16"/>
      <c r="G12" s="16"/>
      <c r="H12" s="40"/>
      <c r="I12" s="40"/>
    </row>
    <row r="13" spans="1:10" ht="49.5" x14ac:dyDescent="0.25">
      <c r="A13" s="29" t="s">
        <v>12</v>
      </c>
      <c r="B13" s="12" t="s">
        <v>53</v>
      </c>
      <c r="C13" s="13" t="s">
        <v>59</v>
      </c>
      <c r="D13" s="17"/>
      <c r="E13" s="40"/>
      <c r="F13" s="40"/>
      <c r="G13" s="40"/>
      <c r="H13" s="40"/>
      <c r="I13" s="40"/>
    </row>
    <row r="14" spans="1:10" ht="33" x14ac:dyDescent="0.25">
      <c r="A14" s="30" t="s">
        <v>12</v>
      </c>
      <c r="B14" s="7" t="s">
        <v>53</v>
      </c>
      <c r="C14" s="8" t="s">
        <v>60</v>
      </c>
      <c r="D14" s="17" t="s">
        <v>14</v>
      </c>
      <c r="E14" s="40"/>
      <c r="F14" s="40"/>
      <c r="G14" s="40"/>
      <c r="H14" s="40"/>
      <c r="I14" s="40"/>
    </row>
    <row r="15" spans="1:10" ht="33" x14ac:dyDescent="0.25">
      <c r="A15" s="30" t="s">
        <v>12</v>
      </c>
      <c r="B15" s="7" t="s">
        <v>53</v>
      </c>
      <c r="C15" s="8" t="s">
        <v>61</v>
      </c>
      <c r="D15" s="17"/>
      <c r="E15" s="40"/>
      <c r="F15" s="40"/>
      <c r="G15" s="40"/>
      <c r="H15" s="40"/>
      <c r="I15" s="40"/>
    </row>
    <row r="16" spans="1:10" ht="33" x14ac:dyDescent="0.25">
      <c r="A16" s="29" t="s">
        <v>12</v>
      </c>
      <c r="B16" s="12" t="s">
        <v>53</v>
      </c>
      <c r="C16" s="13" t="s">
        <v>62</v>
      </c>
      <c r="D16" s="17"/>
      <c r="E16" s="40"/>
      <c r="F16" s="40"/>
      <c r="G16" s="40"/>
      <c r="H16" s="40"/>
      <c r="I16" s="40"/>
    </row>
    <row r="17" spans="1:9" ht="33" x14ac:dyDescent="0.25">
      <c r="A17" s="30" t="s">
        <v>43</v>
      </c>
      <c r="B17" s="7" t="s">
        <v>53</v>
      </c>
      <c r="C17" s="29" t="s">
        <v>63</v>
      </c>
      <c r="D17" s="17" t="s">
        <v>14</v>
      </c>
      <c r="E17" s="40"/>
      <c r="F17" s="40"/>
      <c r="G17" s="40"/>
      <c r="H17" s="40"/>
      <c r="I17" s="40"/>
    </row>
    <row r="18" spans="1:9" ht="33" x14ac:dyDescent="0.25">
      <c r="A18" s="30" t="s">
        <v>43</v>
      </c>
      <c r="B18" s="7" t="s">
        <v>37</v>
      </c>
      <c r="C18" s="29" t="s">
        <v>64</v>
      </c>
      <c r="D18" s="17"/>
      <c r="E18" s="40"/>
      <c r="F18" s="40"/>
      <c r="G18" s="40"/>
      <c r="H18" s="40"/>
      <c r="I18" s="40"/>
    </row>
    <row r="19" spans="1:9" ht="49.5" x14ac:dyDescent="0.3">
      <c r="A19" s="30" t="s">
        <v>43</v>
      </c>
      <c r="B19" s="7" t="s">
        <v>37</v>
      </c>
      <c r="C19" s="20" t="s">
        <v>65</v>
      </c>
      <c r="D19" s="17"/>
      <c r="E19" s="40"/>
      <c r="F19" s="40"/>
      <c r="G19" s="40"/>
      <c r="H19" s="40"/>
      <c r="I19" s="40"/>
    </row>
    <row r="20" spans="1:9" ht="33" x14ac:dyDescent="0.25">
      <c r="A20" s="30" t="s">
        <v>43</v>
      </c>
      <c r="B20" s="7" t="s">
        <v>37</v>
      </c>
      <c r="C20" s="29" t="s">
        <v>66</v>
      </c>
      <c r="D20" s="17"/>
      <c r="E20" s="40"/>
      <c r="F20" s="40"/>
      <c r="G20" s="40"/>
      <c r="H20" s="40"/>
      <c r="I20" s="40"/>
    </row>
    <row r="21" spans="1:9" ht="33" x14ac:dyDescent="0.25">
      <c r="A21" s="29" t="s">
        <v>13</v>
      </c>
      <c r="B21" s="7" t="s">
        <v>53</v>
      </c>
      <c r="C21" s="6" t="s">
        <v>67</v>
      </c>
      <c r="D21" s="17"/>
      <c r="E21" s="40"/>
      <c r="F21" s="40"/>
      <c r="G21" s="40"/>
      <c r="H21" s="40"/>
      <c r="I21" s="40"/>
    </row>
    <row r="22" spans="1:9" ht="33" x14ac:dyDescent="0.25">
      <c r="A22" s="29" t="s">
        <v>13</v>
      </c>
      <c r="B22" s="7" t="s">
        <v>53</v>
      </c>
      <c r="C22" s="11" t="s">
        <v>68</v>
      </c>
      <c r="D22" s="17"/>
      <c r="E22" s="40"/>
      <c r="F22" s="40"/>
      <c r="G22" s="40"/>
      <c r="H22" s="40"/>
      <c r="I22" s="40"/>
    </row>
    <row r="23" spans="1:9" ht="33" x14ac:dyDescent="0.25">
      <c r="A23" s="29" t="s">
        <v>13</v>
      </c>
      <c r="B23" s="7" t="s">
        <v>53</v>
      </c>
      <c r="C23" s="6" t="s">
        <v>69</v>
      </c>
      <c r="D23" s="17"/>
      <c r="E23" s="40"/>
      <c r="F23" s="40"/>
      <c r="G23" s="40"/>
      <c r="H23" s="40"/>
      <c r="I23" s="40"/>
    </row>
    <row r="24" spans="1:9" ht="33" x14ac:dyDescent="0.25">
      <c r="A24" s="29" t="s">
        <v>13</v>
      </c>
      <c r="B24" s="7" t="s">
        <v>53</v>
      </c>
      <c r="C24" s="11" t="s">
        <v>70</v>
      </c>
      <c r="D24" s="17" t="s">
        <v>14</v>
      </c>
      <c r="E24" s="40"/>
      <c r="F24" s="40"/>
      <c r="G24" s="40"/>
      <c r="H24" s="40"/>
      <c r="I24" s="40"/>
    </row>
    <row r="25" spans="1:9" ht="33" x14ac:dyDescent="0.25">
      <c r="A25" s="29" t="s">
        <v>13</v>
      </c>
      <c r="B25" s="7" t="s">
        <v>53</v>
      </c>
      <c r="C25" s="6" t="s">
        <v>71</v>
      </c>
      <c r="D25" s="17"/>
      <c r="E25" s="40"/>
      <c r="F25" s="40"/>
      <c r="G25" s="40"/>
      <c r="H25" s="40"/>
      <c r="I25" s="40"/>
    </row>
    <row r="26" spans="1:9" ht="38.25" x14ac:dyDescent="0.25">
      <c r="A26" s="29" t="s">
        <v>13</v>
      </c>
      <c r="B26" s="7" t="s">
        <v>53</v>
      </c>
      <c r="C26" s="28" t="s">
        <v>72</v>
      </c>
      <c r="D26" s="17" t="s">
        <v>16</v>
      </c>
      <c r="E26" s="40"/>
      <c r="F26" s="40"/>
      <c r="G26" s="40"/>
      <c r="H26" s="40"/>
      <c r="I26" s="40"/>
    </row>
    <row r="27" spans="1:9" ht="25.5" x14ac:dyDescent="0.25">
      <c r="A27" s="29" t="s">
        <v>15</v>
      </c>
      <c r="B27" s="7" t="s">
        <v>53</v>
      </c>
      <c r="C27" s="27" t="s">
        <v>73</v>
      </c>
      <c r="D27" s="17"/>
      <c r="E27" s="40"/>
      <c r="F27" s="40"/>
      <c r="G27" s="40"/>
      <c r="H27" s="40"/>
      <c r="I27" s="40"/>
    </row>
    <row r="28" spans="1:9" ht="49.5" x14ac:dyDescent="0.25">
      <c r="A28" s="29" t="s">
        <v>18</v>
      </c>
      <c r="B28" s="7" t="s">
        <v>53</v>
      </c>
      <c r="C28" s="8" t="s">
        <v>74</v>
      </c>
      <c r="D28" s="17" t="s">
        <v>14</v>
      </c>
      <c r="E28" s="40"/>
      <c r="F28" s="40"/>
      <c r="G28" s="40"/>
      <c r="H28" s="40"/>
      <c r="I28" s="40"/>
    </row>
    <row r="29" spans="1:9" x14ac:dyDescent="0.25">
      <c r="A29" s="30" t="s">
        <v>44</v>
      </c>
      <c r="B29" s="7" t="s">
        <v>53</v>
      </c>
      <c r="C29" s="8" t="s">
        <v>75</v>
      </c>
      <c r="D29" s="17" t="s">
        <v>17</v>
      </c>
      <c r="E29" s="40"/>
      <c r="F29" s="40"/>
      <c r="G29" s="40"/>
      <c r="H29" s="40"/>
      <c r="I29" s="40"/>
    </row>
    <row r="30" spans="1:9" ht="49.5" x14ac:dyDescent="0.25">
      <c r="A30" s="29" t="s">
        <v>44</v>
      </c>
      <c r="B30" s="12" t="s">
        <v>53</v>
      </c>
      <c r="C30" s="13" t="s">
        <v>76</v>
      </c>
      <c r="D30" s="17"/>
      <c r="E30" s="40"/>
      <c r="F30" s="40"/>
      <c r="G30" s="40"/>
      <c r="H30" s="40"/>
      <c r="I30" s="40"/>
    </row>
    <row r="31" spans="1:9" ht="33" x14ac:dyDescent="0.25">
      <c r="A31" s="29" t="s">
        <v>44</v>
      </c>
      <c r="B31" s="12"/>
      <c r="C31" s="13" t="s">
        <v>77</v>
      </c>
      <c r="D31" s="17" t="s">
        <v>16</v>
      </c>
      <c r="E31" s="40"/>
      <c r="F31" s="40"/>
      <c r="G31" s="40"/>
      <c r="H31" s="40"/>
      <c r="I31" s="40"/>
    </row>
    <row r="32" spans="1:9" ht="33" x14ac:dyDescent="0.25">
      <c r="A32" s="30" t="s">
        <v>44</v>
      </c>
      <c r="B32" s="7" t="s">
        <v>53</v>
      </c>
      <c r="C32" s="8" t="s">
        <v>78</v>
      </c>
      <c r="D32" s="17"/>
      <c r="E32" s="40"/>
      <c r="F32" s="40"/>
      <c r="G32" s="40"/>
      <c r="H32" s="40"/>
      <c r="I32" s="40"/>
    </row>
    <row r="33" spans="1:9" ht="33" x14ac:dyDescent="0.25">
      <c r="A33" s="29" t="s">
        <v>44</v>
      </c>
      <c r="B33" s="12" t="s">
        <v>53</v>
      </c>
      <c r="C33" s="19" t="s">
        <v>79</v>
      </c>
      <c r="D33" s="17" t="s">
        <v>10</v>
      </c>
      <c r="E33" s="40"/>
      <c r="F33" s="40"/>
      <c r="G33" s="40"/>
      <c r="H33" s="40"/>
      <c r="I33" s="40"/>
    </row>
    <row r="34" spans="1:9" x14ac:dyDescent="0.25">
      <c r="A34" s="30" t="s">
        <v>44</v>
      </c>
      <c r="B34" s="12"/>
      <c r="C34" s="13" t="s">
        <v>80</v>
      </c>
      <c r="D34" s="17" t="s">
        <v>7</v>
      </c>
      <c r="E34" s="40"/>
      <c r="F34" s="40"/>
      <c r="G34" s="40"/>
      <c r="H34" s="40"/>
      <c r="I34" s="40"/>
    </row>
    <row r="35" spans="1:9" x14ac:dyDescent="0.25">
      <c r="A35" s="30" t="s">
        <v>44</v>
      </c>
      <c r="B35" s="7" t="s">
        <v>53</v>
      </c>
      <c r="C35" s="8" t="s">
        <v>81</v>
      </c>
      <c r="D35" s="17" t="s">
        <v>7</v>
      </c>
      <c r="E35" s="40"/>
      <c r="F35" s="40"/>
      <c r="G35" s="40"/>
      <c r="H35" s="40"/>
      <c r="I35" s="40"/>
    </row>
    <row r="36" spans="1:9" ht="49.5" x14ac:dyDescent="0.25">
      <c r="A36" s="29" t="s">
        <v>19</v>
      </c>
      <c r="B36" s="7" t="s">
        <v>37</v>
      </c>
      <c r="C36" s="13" t="s">
        <v>82</v>
      </c>
      <c r="D36" s="17" t="s">
        <v>7</v>
      </c>
      <c r="E36" s="40"/>
      <c r="F36" s="40"/>
      <c r="G36" s="40"/>
      <c r="H36" s="40"/>
      <c r="I36" s="40"/>
    </row>
    <row r="37" spans="1:9" ht="49.5" x14ac:dyDescent="0.25">
      <c r="A37" s="29" t="s">
        <v>19</v>
      </c>
      <c r="B37" s="7" t="s">
        <v>37</v>
      </c>
      <c r="C37" s="13" t="s">
        <v>83</v>
      </c>
      <c r="D37" s="17" t="s">
        <v>9</v>
      </c>
      <c r="E37" s="40"/>
      <c r="F37" s="40"/>
      <c r="G37" s="40"/>
      <c r="H37" s="40"/>
      <c r="I37" s="40"/>
    </row>
    <row r="38" spans="1:9" ht="49.5" x14ac:dyDescent="0.25">
      <c r="A38" s="29" t="s">
        <v>19</v>
      </c>
      <c r="B38" s="7" t="s">
        <v>37</v>
      </c>
      <c r="C38" s="13" t="s">
        <v>84</v>
      </c>
      <c r="D38" s="17" t="s">
        <v>7</v>
      </c>
      <c r="E38" s="40"/>
      <c r="F38" s="40"/>
      <c r="G38" s="40"/>
      <c r="H38" s="40"/>
      <c r="I38" s="40"/>
    </row>
    <row r="39" spans="1:9" ht="49.5" x14ac:dyDescent="0.3">
      <c r="A39" s="29" t="s">
        <v>19</v>
      </c>
      <c r="B39" s="7" t="s">
        <v>37</v>
      </c>
      <c r="C39" s="20" t="s">
        <v>85</v>
      </c>
      <c r="D39" s="17" t="s">
        <v>7</v>
      </c>
      <c r="E39" s="40"/>
      <c r="F39" s="40"/>
      <c r="G39" s="40"/>
      <c r="H39" s="40"/>
      <c r="I39" s="40"/>
    </row>
    <row r="40" spans="1:9" ht="49.5" x14ac:dyDescent="0.25">
      <c r="A40" s="29" t="s">
        <v>19</v>
      </c>
      <c r="B40" s="7" t="s">
        <v>37</v>
      </c>
      <c r="C40" s="8" t="s">
        <v>86</v>
      </c>
      <c r="D40" s="17" t="s">
        <v>7</v>
      </c>
      <c r="E40" s="40"/>
      <c r="F40" s="40"/>
      <c r="G40" s="40"/>
      <c r="H40" s="40"/>
      <c r="I40" s="40"/>
    </row>
    <row r="41" spans="1:9" ht="66" x14ac:dyDescent="0.25">
      <c r="A41" s="29" t="s">
        <v>19</v>
      </c>
      <c r="B41" s="7" t="s">
        <v>37</v>
      </c>
      <c r="C41" s="30" t="s">
        <v>87</v>
      </c>
      <c r="D41" s="17" t="s">
        <v>8</v>
      </c>
      <c r="E41" s="40"/>
      <c r="F41" s="40"/>
      <c r="G41" s="40"/>
      <c r="H41" s="40"/>
      <c r="I41" s="40"/>
    </row>
    <row r="42" spans="1:9" ht="49.5" x14ac:dyDescent="0.25">
      <c r="A42" s="29" t="s">
        <v>19</v>
      </c>
      <c r="B42" s="7" t="s">
        <v>37</v>
      </c>
      <c r="C42" s="30" t="s">
        <v>88</v>
      </c>
      <c r="D42" s="17" t="s">
        <v>10</v>
      </c>
      <c r="E42" s="40"/>
      <c r="F42" s="40"/>
      <c r="G42" s="40"/>
      <c r="H42" s="40"/>
      <c r="I42" s="40"/>
    </row>
    <row r="43" spans="1:9" ht="49.5" x14ac:dyDescent="0.25">
      <c r="A43" s="29" t="s">
        <v>19</v>
      </c>
      <c r="B43" s="7" t="s">
        <v>37</v>
      </c>
      <c r="C43" s="13" t="s">
        <v>89</v>
      </c>
      <c r="D43" s="17" t="s">
        <v>7</v>
      </c>
      <c r="E43" s="40"/>
      <c r="F43" s="40"/>
      <c r="G43" s="40"/>
      <c r="H43" s="40"/>
      <c r="I43" s="40"/>
    </row>
    <row r="44" spans="1:9" ht="49.5" x14ac:dyDescent="0.25">
      <c r="A44" s="29" t="s">
        <v>19</v>
      </c>
      <c r="B44" s="7" t="s">
        <v>37</v>
      </c>
      <c r="C44" s="13" t="s">
        <v>90</v>
      </c>
      <c r="D44" s="17" t="s">
        <v>7</v>
      </c>
      <c r="E44" s="40"/>
      <c r="F44" s="40"/>
      <c r="G44" s="40"/>
      <c r="H44" s="40"/>
      <c r="I44" s="40"/>
    </row>
    <row r="45" spans="1:9" ht="49.5" x14ac:dyDescent="0.25">
      <c r="A45" s="29" t="s">
        <v>19</v>
      </c>
      <c r="B45" s="7" t="s">
        <v>37</v>
      </c>
      <c r="C45" s="29" t="s">
        <v>91</v>
      </c>
      <c r="D45" s="17" t="s">
        <v>9</v>
      </c>
      <c r="E45" s="40"/>
      <c r="F45" s="40"/>
      <c r="G45" s="40"/>
      <c r="H45" s="40"/>
      <c r="I45" s="40"/>
    </row>
    <row r="46" spans="1:9" ht="49.5" x14ac:dyDescent="0.25">
      <c r="A46" s="29" t="s">
        <v>19</v>
      </c>
      <c r="B46" s="7" t="s">
        <v>37</v>
      </c>
      <c r="C46" s="8" t="s">
        <v>92</v>
      </c>
      <c r="D46" s="17" t="s">
        <v>10</v>
      </c>
      <c r="E46" s="40"/>
      <c r="F46" s="40"/>
      <c r="G46" s="40"/>
      <c r="H46" s="40"/>
      <c r="I46" s="40"/>
    </row>
    <row r="47" spans="1:9" ht="82.5" x14ac:dyDescent="0.25">
      <c r="A47" s="29" t="s">
        <v>19</v>
      </c>
      <c r="B47" s="7" t="s">
        <v>37</v>
      </c>
      <c r="C47" s="13" t="s">
        <v>93</v>
      </c>
      <c r="D47" s="17" t="s">
        <v>7</v>
      </c>
      <c r="E47" s="40"/>
      <c r="F47" s="40"/>
      <c r="G47" s="40"/>
      <c r="H47" s="40"/>
      <c r="I47" s="40"/>
    </row>
    <row r="48" spans="1:9" ht="49.5" x14ac:dyDescent="0.25">
      <c r="A48" s="29" t="s">
        <v>19</v>
      </c>
      <c r="B48" s="7" t="s">
        <v>37</v>
      </c>
      <c r="C48" s="13" t="s">
        <v>94</v>
      </c>
      <c r="D48" s="17" t="s">
        <v>9</v>
      </c>
      <c r="E48" s="40"/>
      <c r="F48" s="40"/>
      <c r="G48" s="40"/>
      <c r="H48" s="40"/>
      <c r="I48" s="40"/>
    </row>
    <row r="49" spans="1:9" ht="49.5" x14ac:dyDescent="0.25">
      <c r="A49" s="29" t="s">
        <v>19</v>
      </c>
      <c r="B49" s="7" t="s">
        <v>37</v>
      </c>
      <c r="C49" s="13" t="s">
        <v>95</v>
      </c>
      <c r="D49" s="17" t="s">
        <v>7</v>
      </c>
      <c r="E49" s="40"/>
      <c r="F49" s="40"/>
      <c r="G49" s="40"/>
      <c r="H49" s="40"/>
      <c r="I49" s="40"/>
    </row>
    <row r="50" spans="1:9" ht="49.5" x14ac:dyDescent="0.25">
      <c r="A50" s="29" t="s">
        <v>19</v>
      </c>
      <c r="B50" s="7" t="s">
        <v>37</v>
      </c>
      <c r="C50" s="29" t="s">
        <v>96</v>
      </c>
      <c r="D50" s="17" t="s">
        <v>9</v>
      </c>
      <c r="E50" s="40"/>
      <c r="F50" s="40"/>
      <c r="G50" s="40"/>
      <c r="H50" s="40"/>
      <c r="I50" s="40"/>
    </row>
    <row r="51" spans="1:9" ht="49.5" x14ac:dyDescent="0.25">
      <c r="A51" s="29" t="s">
        <v>19</v>
      </c>
      <c r="B51" s="7" t="s">
        <v>37</v>
      </c>
      <c r="C51" s="13" t="s">
        <v>97</v>
      </c>
      <c r="D51" s="17" t="s">
        <v>10</v>
      </c>
      <c r="E51" s="40"/>
      <c r="F51" s="40"/>
      <c r="G51" s="40"/>
      <c r="H51" s="40"/>
      <c r="I51" s="40"/>
    </row>
    <row r="52" spans="1:9" ht="33" x14ac:dyDescent="0.3">
      <c r="A52" s="30" t="s">
        <v>20</v>
      </c>
      <c r="B52" s="17" t="s">
        <v>53</v>
      </c>
      <c r="C52" s="20" t="s">
        <v>98</v>
      </c>
      <c r="D52" s="17" t="s">
        <v>9</v>
      </c>
      <c r="E52" s="40"/>
      <c r="F52" s="40"/>
      <c r="G52" s="40"/>
      <c r="H52" s="40"/>
      <c r="I52" s="40"/>
    </row>
    <row r="53" spans="1:9" x14ac:dyDescent="0.25">
      <c r="A53" s="30" t="s">
        <v>21</v>
      </c>
      <c r="B53" s="7" t="s">
        <v>53</v>
      </c>
      <c r="C53" s="28" t="s">
        <v>99</v>
      </c>
      <c r="D53" s="17" t="s">
        <v>7</v>
      </c>
      <c r="E53" s="40"/>
      <c r="F53" s="40"/>
      <c r="G53" s="40"/>
      <c r="H53" s="40"/>
      <c r="I53" s="40"/>
    </row>
    <row r="54" spans="1:9" ht="25.5" x14ac:dyDescent="0.25">
      <c r="A54" s="30" t="s">
        <v>21</v>
      </c>
      <c r="B54" s="7" t="s">
        <v>53</v>
      </c>
      <c r="C54" s="28" t="s">
        <v>100</v>
      </c>
      <c r="D54" s="17" t="s">
        <v>7</v>
      </c>
      <c r="E54" s="40"/>
      <c r="F54" s="40"/>
      <c r="G54" s="40"/>
      <c r="H54" s="40"/>
      <c r="I54" s="40"/>
    </row>
    <row r="55" spans="1:9" ht="63.75" x14ac:dyDescent="0.25">
      <c r="A55" s="30" t="s">
        <v>21</v>
      </c>
      <c r="B55" s="7" t="s">
        <v>36</v>
      </c>
      <c r="C55" s="27" t="s">
        <v>22</v>
      </c>
      <c r="D55" s="17" t="s">
        <v>8</v>
      </c>
      <c r="E55" s="40"/>
      <c r="F55" s="40"/>
      <c r="G55" s="40"/>
      <c r="H55" s="40"/>
      <c r="I55" s="40"/>
    </row>
    <row r="56" spans="1:9" ht="33" x14ac:dyDescent="0.25">
      <c r="A56" s="30" t="s">
        <v>21</v>
      </c>
      <c r="B56" s="7" t="s">
        <v>36</v>
      </c>
      <c r="C56" s="28" t="s">
        <v>101</v>
      </c>
      <c r="D56" s="17" t="s">
        <v>7</v>
      </c>
      <c r="E56" s="40"/>
      <c r="F56" s="40"/>
      <c r="G56" s="40"/>
      <c r="H56" s="40"/>
      <c r="I56" s="40"/>
    </row>
    <row r="57" spans="1:9" ht="51" x14ac:dyDescent="0.25">
      <c r="A57" s="30" t="s">
        <v>21</v>
      </c>
      <c r="B57" s="7" t="s">
        <v>36</v>
      </c>
      <c r="C57" s="27" t="s">
        <v>24</v>
      </c>
      <c r="D57" s="17" t="s">
        <v>7</v>
      </c>
      <c r="E57" s="40"/>
      <c r="F57" s="40"/>
      <c r="G57" s="40"/>
      <c r="H57" s="40"/>
      <c r="I57" s="40"/>
    </row>
    <row r="58" spans="1:9" ht="33" x14ac:dyDescent="0.25">
      <c r="A58" s="30" t="s">
        <v>21</v>
      </c>
      <c r="B58" s="7" t="s">
        <v>36</v>
      </c>
      <c r="C58" s="27" t="s">
        <v>25</v>
      </c>
      <c r="D58" s="17" t="s">
        <v>8</v>
      </c>
      <c r="E58" s="40"/>
      <c r="F58" s="40"/>
      <c r="G58" s="40"/>
      <c r="H58" s="40"/>
      <c r="I58" s="40"/>
    </row>
    <row r="59" spans="1:9" ht="33" x14ac:dyDescent="0.25">
      <c r="A59" s="30" t="s">
        <v>21</v>
      </c>
      <c r="B59" s="7" t="s">
        <v>36</v>
      </c>
      <c r="C59" s="27" t="s">
        <v>102</v>
      </c>
      <c r="D59" s="17" t="s">
        <v>7</v>
      </c>
      <c r="E59" s="40"/>
      <c r="F59" s="40"/>
      <c r="G59" s="40"/>
      <c r="H59" s="40"/>
      <c r="I59" s="40"/>
    </row>
    <row r="60" spans="1:9" ht="33" x14ac:dyDescent="0.25">
      <c r="A60" s="30" t="s">
        <v>21</v>
      </c>
      <c r="B60" s="7" t="s">
        <v>36</v>
      </c>
      <c r="C60" s="27" t="s">
        <v>103</v>
      </c>
      <c r="D60" s="17" t="s">
        <v>7</v>
      </c>
      <c r="E60" s="40"/>
      <c r="F60" s="40"/>
      <c r="G60" s="40"/>
      <c r="H60" s="40"/>
      <c r="I60" s="40"/>
    </row>
    <row r="61" spans="1:9" ht="33" x14ac:dyDescent="0.25">
      <c r="A61" s="12" t="s">
        <v>26</v>
      </c>
      <c r="B61" s="7" t="s">
        <v>37</v>
      </c>
      <c r="C61" s="23" t="s">
        <v>104</v>
      </c>
      <c r="D61" s="17"/>
      <c r="E61" s="40"/>
      <c r="F61" s="40"/>
      <c r="G61" s="40"/>
      <c r="H61" s="40"/>
      <c r="I61" s="40"/>
    </row>
    <row r="62" spans="1:9" ht="33" x14ac:dyDescent="0.25">
      <c r="A62" s="12" t="s">
        <v>26</v>
      </c>
      <c r="B62" s="7" t="s">
        <v>37</v>
      </c>
      <c r="C62" s="8" t="s">
        <v>105</v>
      </c>
      <c r="D62" s="17" t="s">
        <v>23</v>
      </c>
      <c r="E62" s="40"/>
      <c r="F62" s="40"/>
      <c r="G62" s="40"/>
      <c r="H62" s="40"/>
      <c r="I62" s="40"/>
    </row>
    <row r="63" spans="1:9" ht="49.5" x14ac:dyDescent="0.3">
      <c r="A63" s="12" t="s">
        <v>26</v>
      </c>
      <c r="B63" s="7" t="s">
        <v>37</v>
      </c>
      <c r="C63" s="18" t="s">
        <v>106</v>
      </c>
      <c r="D63" s="17" t="s">
        <v>14</v>
      </c>
      <c r="E63" s="40"/>
      <c r="F63" s="40"/>
      <c r="G63" s="40"/>
      <c r="H63" s="40"/>
      <c r="I63" s="40"/>
    </row>
    <row r="64" spans="1:9" ht="49.5" x14ac:dyDescent="0.25">
      <c r="A64" s="12" t="s">
        <v>26</v>
      </c>
      <c r="B64" s="7" t="s">
        <v>37</v>
      </c>
      <c r="C64" s="23" t="s">
        <v>107</v>
      </c>
      <c r="D64" s="17" t="s">
        <v>14</v>
      </c>
      <c r="E64" s="40"/>
      <c r="F64" s="40"/>
      <c r="G64" s="40"/>
      <c r="H64" s="40"/>
      <c r="I64" s="40"/>
    </row>
    <row r="65" spans="1:9" ht="33" x14ac:dyDescent="0.3">
      <c r="A65" s="12" t="s">
        <v>26</v>
      </c>
      <c r="B65" s="7" t="s">
        <v>37</v>
      </c>
      <c r="C65" s="18" t="s">
        <v>108</v>
      </c>
      <c r="D65" s="17"/>
      <c r="E65" s="40"/>
      <c r="F65" s="40"/>
      <c r="G65" s="40"/>
      <c r="H65" s="40"/>
      <c r="I65" s="40"/>
    </row>
    <row r="66" spans="1:9" ht="33" x14ac:dyDescent="0.25">
      <c r="A66" s="12" t="s">
        <v>26</v>
      </c>
      <c r="B66" s="7" t="s">
        <v>53</v>
      </c>
      <c r="C66" s="14" t="s">
        <v>109</v>
      </c>
      <c r="D66" s="17" t="s">
        <v>14</v>
      </c>
      <c r="E66" s="40"/>
      <c r="F66" s="40"/>
      <c r="G66" s="40"/>
      <c r="H66" s="40"/>
      <c r="I66" s="40"/>
    </row>
    <row r="67" spans="1:9" x14ac:dyDescent="0.3">
      <c r="A67" s="12" t="s">
        <v>26</v>
      </c>
      <c r="B67" s="7" t="s">
        <v>53</v>
      </c>
      <c r="C67" s="34" t="s">
        <v>110</v>
      </c>
      <c r="D67" s="17"/>
      <c r="E67" s="40"/>
      <c r="F67" s="40"/>
      <c r="G67" s="40"/>
      <c r="H67" s="40"/>
      <c r="I67" s="40"/>
    </row>
    <row r="68" spans="1:9" ht="49.5" x14ac:dyDescent="0.3">
      <c r="A68" s="12" t="s">
        <v>26</v>
      </c>
      <c r="B68" s="7" t="s">
        <v>53</v>
      </c>
      <c r="C68" s="34" t="s">
        <v>111</v>
      </c>
      <c r="D68" s="7" t="s">
        <v>7</v>
      </c>
      <c r="E68" s="40"/>
      <c r="F68" s="40"/>
      <c r="G68" s="40"/>
      <c r="H68" s="40"/>
      <c r="I68" s="40"/>
    </row>
    <row r="69" spans="1:9" ht="33" x14ac:dyDescent="0.25">
      <c r="A69" s="12" t="s">
        <v>26</v>
      </c>
      <c r="B69" s="7" t="s">
        <v>53</v>
      </c>
      <c r="C69" s="23" t="s">
        <v>112</v>
      </c>
      <c r="D69" s="17" t="s">
        <v>7</v>
      </c>
      <c r="E69" s="40"/>
      <c r="F69" s="40"/>
      <c r="G69" s="40"/>
      <c r="H69" s="40"/>
      <c r="I69" s="40"/>
    </row>
    <row r="70" spans="1:9" ht="49.5" x14ac:dyDescent="0.25">
      <c r="A70" s="12" t="s">
        <v>27</v>
      </c>
      <c r="B70" s="7" t="s">
        <v>53</v>
      </c>
      <c r="C70" s="14" t="s">
        <v>113</v>
      </c>
      <c r="D70" s="7" t="s">
        <v>10</v>
      </c>
      <c r="E70" s="40"/>
      <c r="F70" s="40"/>
      <c r="G70" s="40"/>
      <c r="H70" s="40"/>
      <c r="I70" s="40"/>
    </row>
    <row r="71" spans="1:9" ht="33" x14ac:dyDescent="0.25">
      <c r="A71" s="12" t="s">
        <v>27</v>
      </c>
      <c r="B71" s="7" t="s">
        <v>37</v>
      </c>
      <c r="C71" s="30" t="s">
        <v>114</v>
      </c>
      <c r="D71" s="17" t="s">
        <v>7</v>
      </c>
      <c r="E71" s="40"/>
      <c r="F71" s="40"/>
      <c r="G71" s="40"/>
      <c r="H71" s="40"/>
      <c r="I71" s="40"/>
    </row>
    <row r="72" spans="1:9" ht="33" x14ac:dyDescent="0.25">
      <c r="A72" s="12" t="s">
        <v>27</v>
      </c>
      <c r="B72" s="7" t="s">
        <v>53</v>
      </c>
      <c r="C72" s="14" t="s">
        <v>115</v>
      </c>
      <c r="D72" s="7" t="s">
        <v>7</v>
      </c>
      <c r="E72" s="40"/>
      <c r="F72" s="40"/>
      <c r="G72" s="40"/>
      <c r="H72" s="40"/>
      <c r="I72" s="40"/>
    </row>
    <row r="73" spans="1:9" ht="33" x14ac:dyDescent="0.25">
      <c r="A73" s="30" t="s">
        <v>28</v>
      </c>
      <c r="B73" s="7" t="s">
        <v>53</v>
      </c>
      <c r="C73" s="8" t="s">
        <v>116</v>
      </c>
      <c r="D73" s="17" t="s">
        <v>7</v>
      </c>
      <c r="E73" s="40"/>
      <c r="F73" s="40"/>
      <c r="G73" s="40"/>
      <c r="H73" s="40"/>
      <c r="I73" s="40"/>
    </row>
    <row r="74" spans="1:9" ht="33" x14ac:dyDescent="0.25">
      <c r="A74" s="30" t="s">
        <v>28</v>
      </c>
      <c r="B74" s="7" t="s">
        <v>37</v>
      </c>
      <c r="C74" s="13" t="s">
        <v>117</v>
      </c>
      <c r="D74" s="17" t="s">
        <v>7</v>
      </c>
      <c r="E74" s="40"/>
      <c r="F74" s="40"/>
      <c r="G74" s="40"/>
      <c r="H74" s="40"/>
      <c r="I74" s="40"/>
    </row>
    <row r="75" spans="1:9" ht="33" x14ac:dyDescent="0.25">
      <c r="A75" s="30" t="s">
        <v>28</v>
      </c>
      <c r="B75" s="7" t="s">
        <v>37</v>
      </c>
      <c r="C75" s="13" t="s">
        <v>118</v>
      </c>
      <c r="D75" s="17" t="s">
        <v>7</v>
      </c>
      <c r="E75" s="40"/>
      <c r="F75" s="40"/>
      <c r="G75" s="40"/>
      <c r="H75" s="40"/>
      <c r="I75" s="40"/>
    </row>
    <row r="76" spans="1:9" x14ac:dyDescent="0.3">
      <c r="A76" s="29" t="s">
        <v>29</v>
      </c>
      <c r="B76" s="7" t="s">
        <v>53</v>
      </c>
      <c r="C76" s="20" t="s">
        <v>119</v>
      </c>
      <c r="D76" s="17" t="s">
        <v>7</v>
      </c>
      <c r="E76" s="40"/>
      <c r="F76" s="40"/>
      <c r="G76" s="40"/>
      <c r="H76" s="40"/>
      <c r="I76" s="40"/>
    </row>
    <row r="77" spans="1:9" ht="33" x14ac:dyDescent="0.25">
      <c r="A77" s="30" t="s">
        <v>120</v>
      </c>
      <c r="B77" s="7" t="s">
        <v>37</v>
      </c>
      <c r="C77" s="29" t="s">
        <v>121</v>
      </c>
      <c r="D77" s="17" t="s">
        <v>10</v>
      </c>
      <c r="E77" s="40"/>
      <c r="F77" s="40"/>
      <c r="G77" s="40"/>
      <c r="H77" s="40"/>
      <c r="I77" s="40"/>
    </row>
    <row r="78" spans="1:9" ht="33" x14ac:dyDescent="0.25">
      <c r="A78" s="30" t="s">
        <v>120</v>
      </c>
      <c r="B78" s="7" t="s">
        <v>37</v>
      </c>
      <c r="C78" s="29" t="s">
        <v>122</v>
      </c>
      <c r="D78" s="17" t="s">
        <v>7</v>
      </c>
      <c r="E78" s="40"/>
      <c r="F78" s="40"/>
      <c r="G78" s="40"/>
      <c r="H78" s="40"/>
      <c r="I78" s="40"/>
    </row>
    <row r="79" spans="1:9" ht="33" x14ac:dyDescent="0.25">
      <c r="A79" s="30" t="s">
        <v>120</v>
      </c>
      <c r="B79" s="7" t="s">
        <v>37</v>
      </c>
      <c r="C79" s="29" t="s">
        <v>123</v>
      </c>
      <c r="D79" s="17" t="s">
        <v>30</v>
      </c>
      <c r="E79" s="40"/>
      <c r="F79" s="40"/>
      <c r="G79" s="40"/>
      <c r="H79" s="40"/>
      <c r="I79" s="40"/>
    </row>
    <row r="80" spans="1:9" ht="66" x14ac:dyDescent="0.25">
      <c r="A80" s="12" t="s">
        <v>31</v>
      </c>
      <c r="B80" s="7" t="s">
        <v>37</v>
      </c>
      <c r="C80" s="14" t="s">
        <v>124</v>
      </c>
      <c r="D80" s="17" t="s">
        <v>7</v>
      </c>
      <c r="E80" s="40"/>
      <c r="F80" s="40"/>
      <c r="G80" s="40"/>
      <c r="H80" s="40"/>
      <c r="I80" s="40"/>
    </row>
    <row r="81" spans="1:9" ht="49.5" x14ac:dyDescent="0.25">
      <c r="A81" s="29" t="s">
        <v>32</v>
      </c>
      <c r="B81" s="12" t="s">
        <v>53</v>
      </c>
      <c r="C81" s="14" t="s">
        <v>125</v>
      </c>
      <c r="D81" s="17" t="s">
        <v>7</v>
      </c>
      <c r="E81" s="40"/>
      <c r="F81" s="40"/>
      <c r="G81" s="40"/>
      <c r="H81" s="40"/>
      <c r="I81" s="40"/>
    </row>
    <row r="82" spans="1:9" ht="49.5" x14ac:dyDescent="0.25">
      <c r="A82" s="12" t="s">
        <v>33</v>
      </c>
      <c r="B82" s="7" t="s">
        <v>53</v>
      </c>
      <c r="C82" s="14" t="s">
        <v>126</v>
      </c>
      <c r="D82" s="17" t="s">
        <v>9</v>
      </c>
      <c r="E82" s="40"/>
      <c r="F82" s="40"/>
      <c r="G82" s="40"/>
      <c r="H82" s="40"/>
      <c r="I82" s="40"/>
    </row>
    <row r="83" spans="1:9" ht="33" x14ac:dyDescent="0.3">
      <c r="A83" s="12" t="s">
        <v>33</v>
      </c>
      <c r="B83" s="7" t="s">
        <v>53</v>
      </c>
      <c r="C83" s="22" t="s">
        <v>127</v>
      </c>
      <c r="D83" s="9" t="s">
        <v>7</v>
      </c>
      <c r="E83" s="40"/>
      <c r="F83" s="40"/>
      <c r="G83" s="40"/>
      <c r="H83" s="40"/>
      <c r="I83" s="40"/>
    </row>
    <row r="84" spans="1:9" ht="33" x14ac:dyDescent="0.25">
      <c r="A84" s="30" t="s">
        <v>45</v>
      </c>
      <c r="B84" s="7" t="s">
        <v>37</v>
      </c>
      <c r="C84" s="13" t="s">
        <v>128</v>
      </c>
      <c r="D84" s="15" t="s">
        <v>9</v>
      </c>
      <c r="E84" s="40"/>
      <c r="F84" s="40"/>
      <c r="G84" s="40"/>
      <c r="H84" s="40"/>
      <c r="I84" s="40"/>
    </row>
    <row r="85" spans="1:9" ht="33" x14ac:dyDescent="0.25">
      <c r="A85" s="30" t="s">
        <v>34</v>
      </c>
      <c r="B85" s="17" t="s">
        <v>37</v>
      </c>
      <c r="C85" s="13" t="s">
        <v>129</v>
      </c>
      <c r="D85" s="12" t="s">
        <v>9</v>
      </c>
      <c r="E85" s="41"/>
      <c r="F85" s="41"/>
      <c r="G85" s="41"/>
      <c r="H85" s="40"/>
      <c r="I85" s="40"/>
    </row>
    <row r="86" spans="1:9" ht="82.5" x14ac:dyDescent="0.25">
      <c r="A86" s="29" t="s">
        <v>35</v>
      </c>
      <c r="B86" s="7" t="s">
        <v>53</v>
      </c>
      <c r="C86" s="35" t="s">
        <v>130</v>
      </c>
      <c r="D86" s="9" t="s">
        <v>7</v>
      </c>
      <c r="E86" s="39"/>
      <c r="F86" s="39"/>
      <c r="G86" s="39"/>
      <c r="H86" s="40"/>
      <c r="I86" s="40"/>
    </row>
    <row r="87" spans="1:9" ht="49.5" x14ac:dyDescent="0.3">
      <c r="A87" s="29" t="s">
        <v>35</v>
      </c>
      <c r="B87" s="7" t="s">
        <v>53</v>
      </c>
      <c r="C87" s="20" t="s">
        <v>131</v>
      </c>
      <c r="D87" s="12" t="s">
        <v>8</v>
      </c>
      <c r="E87" s="41"/>
      <c r="F87" s="41"/>
      <c r="G87" s="41"/>
      <c r="H87" s="40"/>
      <c r="I87" s="40"/>
    </row>
    <row r="88" spans="1:9" ht="66" x14ac:dyDescent="0.3">
      <c r="A88" s="29" t="s">
        <v>35</v>
      </c>
      <c r="B88" s="7" t="s">
        <v>53</v>
      </c>
      <c r="C88" s="20" t="s">
        <v>132</v>
      </c>
      <c r="D88" s="9" t="s">
        <v>9</v>
      </c>
      <c r="E88" s="39"/>
      <c r="F88" s="39"/>
      <c r="G88" s="39"/>
      <c r="H88" s="40"/>
      <c r="I88" s="40"/>
    </row>
    <row r="89" spans="1:9" x14ac:dyDescent="0.3">
      <c r="A89" s="29" t="s">
        <v>35</v>
      </c>
      <c r="B89" s="7" t="s">
        <v>53</v>
      </c>
      <c r="C89" s="20" t="s">
        <v>133</v>
      </c>
      <c r="D89" s="15" t="s">
        <v>7</v>
      </c>
      <c r="E89" s="40"/>
      <c r="F89" s="40"/>
      <c r="G89" s="40"/>
      <c r="H89" s="40"/>
      <c r="I89" s="40"/>
    </row>
    <row r="90" spans="1:9" ht="33" x14ac:dyDescent="0.25">
      <c r="A90" s="29" t="s">
        <v>35</v>
      </c>
      <c r="B90" s="7" t="s">
        <v>37</v>
      </c>
      <c r="C90" s="29" t="s">
        <v>134</v>
      </c>
      <c r="D90" s="17" t="s">
        <v>7</v>
      </c>
      <c r="E90" s="40"/>
      <c r="F90" s="40"/>
      <c r="G90" s="40"/>
      <c r="H90" s="40"/>
      <c r="I90" s="40"/>
    </row>
    <row r="91" spans="1:9" ht="49.5" x14ac:dyDescent="0.3">
      <c r="A91" s="29" t="s">
        <v>35</v>
      </c>
      <c r="B91" s="7" t="s">
        <v>37</v>
      </c>
      <c r="C91" s="20" t="s">
        <v>135</v>
      </c>
      <c r="D91" s="17" t="s">
        <v>7</v>
      </c>
      <c r="E91" s="40"/>
      <c r="F91" s="40"/>
      <c r="G91" s="40"/>
      <c r="H91" s="40"/>
      <c r="I91" s="40"/>
    </row>
    <row r="92" spans="1:9" ht="66" x14ac:dyDescent="0.25">
      <c r="A92" s="30" t="s">
        <v>46</v>
      </c>
      <c r="B92" s="7" t="s">
        <v>53</v>
      </c>
      <c r="C92" s="8" t="s">
        <v>136</v>
      </c>
      <c r="D92" s="17" t="s">
        <v>10</v>
      </c>
      <c r="E92" s="40"/>
      <c r="F92" s="40"/>
      <c r="G92" s="40"/>
      <c r="H92" s="40"/>
      <c r="I92" s="40"/>
    </row>
    <row r="93" spans="1:9" ht="33" x14ac:dyDescent="0.25">
      <c r="A93" s="29" t="s">
        <v>46</v>
      </c>
      <c r="B93" s="12" t="s">
        <v>53</v>
      </c>
      <c r="C93" s="13" t="s">
        <v>137</v>
      </c>
      <c r="D93" s="17" t="s">
        <v>8</v>
      </c>
      <c r="E93" s="40"/>
      <c r="F93" s="40"/>
      <c r="G93" s="40"/>
      <c r="H93" s="40"/>
      <c r="I93" s="40"/>
    </row>
    <row r="94" spans="1:9" x14ac:dyDescent="0.3">
      <c r="A94" s="11"/>
      <c r="B94" s="12"/>
      <c r="C94" s="20"/>
      <c r="D94" s="17" t="s">
        <v>9</v>
      </c>
      <c r="E94" s="38"/>
      <c r="F94" s="38"/>
      <c r="G94" s="38"/>
    </row>
    <row r="95" spans="1:9" x14ac:dyDescent="0.25">
      <c r="A95" s="11"/>
      <c r="B95" s="12"/>
      <c r="C95" s="21"/>
      <c r="D95" s="17" t="s">
        <v>10</v>
      </c>
      <c r="E95" s="16"/>
      <c r="F95" s="16"/>
      <c r="G95" s="16"/>
    </row>
    <row r="96" spans="1:9" x14ac:dyDescent="0.3">
      <c r="A96" s="11"/>
      <c r="B96" s="12"/>
      <c r="C96" s="20"/>
      <c r="D96" s="17" t="s">
        <v>7</v>
      </c>
      <c r="E96" s="16"/>
      <c r="F96" s="16"/>
      <c r="G96" s="16"/>
    </row>
    <row r="97" spans="1:7" x14ac:dyDescent="0.3">
      <c r="A97" s="11"/>
      <c r="B97" s="12"/>
      <c r="C97" s="20"/>
      <c r="D97" s="17" t="s">
        <v>9</v>
      </c>
      <c r="E97" s="16"/>
      <c r="F97" s="16"/>
      <c r="G97" s="16"/>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D4E91-55FA-45B8-92C5-933FE77B89EC}">
  <dimension ref="A1:J97"/>
  <sheetViews>
    <sheetView zoomScale="80" zoomScaleNormal="80" workbookViewId="0">
      <selection activeCell="J1" sqref="J1"/>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7" t="s">
        <v>4</v>
      </c>
      <c r="F1" s="37" t="s">
        <v>5</v>
      </c>
      <c r="G1" s="37" t="s">
        <v>40</v>
      </c>
      <c r="H1" s="37" t="s">
        <v>41</v>
      </c>
      <c r="I1" s="37" t="s">
        <v>42</v>
      </c>
      <c r="J1" s="31"/>
    </row>
    <row r="2" spans="1:10" ht="33" x14ac:dyDescent="0.25">
      <c r="A2" s="33" t="s">
        <v>6</v>
      </c>
      <c r="B2" s="4" t="s">
        <v>37</v>
      </c>
      <c r="C2" s="5" t="s">
        <v>47</v>
      </c>
      <c r="D2" s="4" t="s">
        <v>7</v>
      </c>
      <c r="E2" s="12"/>
      <c r="F2" s="12"/>
      <c r="G2" s="12"/>
      <c r="H2" s="36"/>
      <c r="I2" s="36"/>
      <c r="J2" s="26"/>
    </row>
    <row r="3" spans="1:10" ht="33" x14ac:dyDescent="0.25">
      <c r="A3" s="33" t="s">
        <v>6</v>
      </c>
      <c r="B3" s="7" t="s">
        <v>37</v>
      </c>
      <c r="C3" s="8" t="s">
        <v>48</v>
      </c>
      <c r="D3" s="9" t="s">
        <v>8</v>
      </c>
      <c r="E3" s="9"/>
      <c r="F3" s="9"/>
      <c r="G3" s="9"/>
      <c r="H3" s="36"/>
      <c r="I3" s="36"/>
      <c r="J3" s="26"/>
    </row>
    <row r="4" spans="1:10" ht="33" x14ac:dyDescent="0.25">
      <c r="A4" s="33" t="s">
        <v>6</v>
      </c>
      <c r="B4" s="12" t="s">
        <v>37</v>
      </c>
      <c r="C4" s="13" t="s">
        <v>49</v>
      </c>
      <c r="D4" s="12" t="s">
        <v>9</v>
      </c>
      <c r="E4" s="12"/>
      <c r="F4" s="12"/>
      <c r="G4" s="12"/>
      <c r="H4" s="36"/>
      <c r="I4" s="36"/>
      <c r="J4" s="26"/>
    </row>
    <row r="5" spans="1:10" ht="49.5" x14ac:dyDescent="0.25">
      <c r="A5" s="33" t="s">
        <v>6</v>
      </c>
      <c r="B5" s="7" t="s">
        <v>37</v>
      </c>
      <c r="C5" s="8" t="s">
        <v>50</v>
      </c>
      <c r="D5" s="9" t="s">
        <v>10</v>
      </c>
      <c r="E5" s="9"/>
      <c r="F5" s="9"/>
      <c r="G5" s="9"/>
      <c r="H5" s="36"/>
      <c r="I5" s="36"/>
      <c r="J5" s="26"/>
    </row>
    <row r="6" spans="1:10" ht="33" x14ac:dyDescent="0.25">
      <c r="A6" s="33" t="s">
        <v>6</v>
      </c>
      <c r="B6" s="12" t="s">
        <v>37</v>
      </c>
      <c r="C6" s="13" t="s">
        <v>51</v>
      </c>
      <c r="D6" s="15" t="s">
        <v>7</v>
      </c>
      <c r="E6" s="36"/>
      <c r="F6" s="36"/>
      <c r="G6" s="36"/>
      <c r="H6" s="36"/>
      <c r="I6" s="36"/>
      <c r="J6" s="26"/>
    </row>
    <row r="7" spans="1:10" ht="33" x14ac:dyDescent="0.25">
      <c r="A7" s="12" t="s">
        <v>11</v>
      </c>
      <c r="B7" s="7" t="s">
        <v>37</v>
      </c>
      <c r="C7" s="14" t="s">
        <v>52</v>
      </c>
      <c r="D7" s="15" t="s">
        <v>10</v>
      </c>
      <c r="E7" s="36"/>
      <c r="F7" s="36"/>
      <c r="G7" s="36"/>
      <c r="H7" s="36"/>
      <c r="I7" s="36"/>
      <c r="J7" s="26"/>
    </row>
    <row r="8" spans="1:10" ht="33" x14ac:dyDescent="0.3">
      <c r="A8" s="12" t="s">
        <v>11</v>
      </c>
      <c r="B8" s="7" t="s">
        <v>53</v>
      </c>
      <c r="C8" s="34" t="s">
        <v>54</v>
      </c>
      <c r="D8" s="15" t="s">
        <v>7</v>
      </c>
      <c r="E8" s="16"/>
      <c r="F8" s="16"/>
      <c r="G8" s="16"/>
      <c r="H8" s="16"/>
      <c r="I8" s="16"/>
    </row>
    <row r="9" spans="1:10" x14ac:dyDescent="0.3">
      <c r="A9" s="12" t="s">
        <v>11</v>
      </c>
      <c r="B9" s="7" t="s">
        <v>53</v>
      </c>
      <c r="C9" s="22" t="s">
        <v>55</v>
      </c>
      <c r="D9" s="12" t="s">
        <v>7</v>
      </c>
      <c r="E9" s="13"/>
      <c r="F9" s="13"/>
      <c r="G9" s="13"/>
      <c r="H9" s="16"/>
      <c r="I9" s="16"/>
    </row>
    <row r="10" spans="1:10" ht="33" x14ac:dyDescent="0.25">
      <c r="A10" s="12" t="s">
        <v>11</v>
      </c>
      <c r="B10" s="7" t="s">
        <v>53</v>
      </c>
      <c r="C10" s="30" t="s">
        <v>56</v>
      </c>
      <c r="D10" s="9" t="s">
        <v>7</v>
      </c>
      <c r="E10" s="10"/>
      <c r="F10" s="10"/>
      <c r="G10" s="10"/>
      <c r="H10" s="16"/>
      <c r="I10" s="16"/>
    </row>
    <row r="11" spans="1:10" x14ac:dyDescent="0.25">
      <c r="A11" s="12" t="s">
        <v>11</v>
      </c>
      <c r="B11" s="7" t="s">
        <v>53</v>
      </c>
      <c r="C11" s="30" t="s">
        <v>57</v>
      </c>
      <c r="D11" s="12" t="s">
        <v>7</v>
      </c>
      <c r="E11" s="13"/>
      <c r="F11" s="13"/>
      <c r="G11" s="13"/>
      <c r="H11" s="16"/>
      <c r="I11" s="16"/>
    </row>
    <row r="12" spans="1:10" ht="49.5" x14ac:dyDescent="0.25">
      <c r="A12" s="12" t="s">
        <v>11</v>
      </c>
      <c r="B12" s="7" t="s">
        <v>53</v>
      </c>
      <c r="C12" s="32" t="s">
        <v>58</v>
      </c>
      <c r="D12" s="9" t="s">
        <v>7</v>
      </c>
      <c r="E12" s="39"/>
      <c r="F12" s="39"/>
      <c r="G12" s="39"/>
      <c r="H12" s="40"/>
      <c r="I12" s="40"/>
    </row>
    <row r="13" spans="1:10" ht="49.5" x14ac:dyDescent="0.25">
      <c r="A13" s="29" t="s">
        <v>12</v>
      </c>
      <c r="B13" s="12" t="s">
        <v>53</v>
      </c>
      <c r="C13" s="13" t="s">
        <v>59</v>
      </c>
      <c r="D13" s="17"/>
      <c r="E13" s="40"/>
      <c r="F13" s="40"/>
      <c r="G13" s="40"/>
      <c r="H13" s="40"/>
      <c r="I13" s="40"/>
    </row>
    <row r="14" spans="1:10" ht="33" x14ac:dyDescent="0.25">
      <c r="A14" s="30" t="s">
        <v>12</v>
      </c>
      <c r="B14" s="7" t="s">
        <v>53</v>
      </c>
      <c r="C14" s="8" t="s">
        <v>60</v>
      </c>
      <c r="D14" s="17" t="s">
        <v>14</v>
      </c>
      <c r="E14" s="40"/>
      <c r="F14" s="40"/>
      <c r="G14" s="40"/>
      <c r="H14" s="40"/>
      <c r="I14" s="40"/>
    </row>
    <row r="15" spans="1:10" ht="33" x14ac:dyDescent="0.25">
      <c r="A15" s="30" t="s">
        <v>12</v>
      </c>
      <c r="B15" s="7" t="s">
        <v>53</v>
      </c>
      <c r="C15" s="8" t="s">
        <v>61</v>
      </c>
      <c r="D15" s="17"/>
      <c r="E15" s="40"/>
      <c r="F15" s="40"/>
      <c r="G15" s="40"/>
      <c r="H15" s="40"/>
      <c r="I15" s="40"/>
    </row>
    <row r="16" spans="1:10" ht="33" x14ac:dyDescent="0.25">
      <c r="A16" s="29" t="s">
        <v>12</v>
      </c>
      <c r="B16" s="12" t="s">
        <v>53</v>
      </c>
      <c r="C16" s="13" t="s">
        <v>62</v>
      </c>
      <c r="D16" s="17"/>
      <c r="E16" s="40"/>
      <c r="F16" s="40"/>
      <c r="G16" s="40"/>
      <c r="H16" s="40"/>
      <c r="I16" s="40"/>
    </row>
    <row r="17" spans="1:9" ht="33" x14ac:dyDescent="0.25">
      <c r="A17" s="30" t="s">
        <v>43</v>
      </c>
      <c r="B17" s="7" t="s">
        <v>53</v>
      </c>
      <c r="C17" s="29" t="s">
        <v>63</v>
      </c>
      <c r="D17" s="17" t="s">
        <v>14</v>
      </c>
      <c r="E17" s="40"/>
      <c r="F17" s="40"/>
      <c r="G17" s="40"/>
      <c r="H17" s="40"/>
      <c r="I17" s="40"/>
    </row>
    <row r="18" spans="1:9" ht="33" x14ac:dyDescent="0.25">
      <c r="A18" s="30" t="s">
        <v>43</v>
      </c>
      <c r="B18" s="7" t="s">
        <v>37</v>
      </c>
      <c r="C18" s="29" t="s">
        <v>64</v>
      </c>
      <c r="D18" s="17"/>
      <c r="E18" s="40"/>
      <c r="F18" s="40"/>
      <c r="G18" s="40"/>
      <c r="H18" s="40"/>
      <c r="I18" s="40"/>
    </row>
    <row r="19" spans="1:9" ht="49.5" x14ac:dyDescent="0.3">
      <c r="A19" s="30" t="s">
        <v>43</v>
      </c>
      <c r="B19" s="7" t="s">
        <v>37</v>
      </c>
      <c r="C19" s="20" t="s">
        <v>65</v>
      </c>
      <c r="D19" s="17"/>
      <c r="E19" s="40"/>
      <c r="F19" s="40"/>
      <c r="G19" s="40"/>
      <c r="H19" s="40"/>
      <c r="I19" s="40"/>
    </row>
    <row r="20" spans="1:9" ht="33" x14ac:dyDescent="0.25">
      <c r="A20" s="30" t="s">
        <v>43</v>
      </c>
      <c r="B20" s="7" t="s">
        <v>37</v>
      </c>
      <c r="C20" s="29" t="s">
        <v>66</v>
      </c>
      <c r="D20" s="17"/>
      <c r="E20" s="40"/>
      <c r="F20" s="40"/>
      <c r="G20" s="40"/>
      <c r="H20" s="40"/>
      <c r="I20" s="40"/>
    </row>
    <row r="21" spans="1:9" ht="33" x14ac:dyDescent="0.25">
      <c r="A21" s="29" t="s">
        <v>13</v>
      </c>
      <c r="B21" s="7" t="s">
        <v>53</v>
      </c>
      <c r="C21" s="6" t="s">
        <v>67</v>
      </c>
      <c r="D21" s="17"/>
      <c r="E21" s="40"/>
      <c r="F21" s="40"/>
      <c r="G21" s="40"/>
      <c r="H21" s="40"/>
      <c r="I21" s="40"/>
    </row>
    <row r="22" spans="1:9" ht="33" x14ac:dyDescent="0.25">
      <c r="A22" s="29" t="s">
        <v>13</v>
      </c>
      <c r="B22" s="7" t="s">
        <v>53</v>
      </c>
      <c r="C22" s="11" t="s">
        <v>68</v>
      </c>
      <c r="D22" s="17"/>
      <c r="E22" s="40"/>
      <c r="F22" s="40"/>
      <c r="G22" s="40"/>
      <c r="H22" s="40"/>
      <c r="I22" s="40"/>
    </row>
    <row r="23" spans="1:9" ht="33" x14ac:dyDescent="0.25">
      <c r="A23" s="29" t="s">
        <v>13</v>
      </c>
      <c r="B23" s="7" t="s">
        <v>53</v>
      </c>
      <c r="C23" s="6" t="s">
        <v>69</v>
      </c>
      <c r="D23" s="17"/>
      <c r="E23" s="40"/>
      <c r="F23" s="40"/>
      <c r="G23" s="40"/>
      <c r="H23" s="40"/>
      <c r="I23" s="40"/>
    </row>
    <row r="24" spans="1:9" ht="33" x14ac:dyDescent="0.25">
      <c r="A24" s="29" t="s">
        <v>13</v>
      </c>
      <c r="B24" s="7" t="s">
        <v>53</v>
      </c>
      <c r="C24" s="11" t="s">
        <v>70</v>
      </c>
      <c r="D24" s="17" t="s">
        <v>14</v>
      </c>
      <c r="E24" s="40"/>
      <c r="F24" s="40"/>
      <c r="G24" s="40"/>
      <c r="H24" s="40"/>
      <c r="I24" s="40"/>
    </row>
    <row r="25" spans="1:9" ht="33" x14ac:dyDescent="0.25">
      <c r="A25" s="29" t="s">
        <v>13</v>
      </c>
      <c r="B25" s="7" t="s">
        <v>53</v>
      </c>
      <c r="C25" s="6" t="s">
        <v>71</v>
      </c>
      <c r="D25" s="17"/>
      <c r="E25" s="40"/>
      <c r="F25" s="40"/>
      <c r="G25" s="40"/>
      <c r="H25" s="40"/>
      <c r="I25" s="40"/>
    </row>
    <row r="26" spans="1:9" ht="38.25" x14ac:dyDescent="0.25">
      <c r="A26" s="29" t="s">
        <v>13</v>
      </c>
      <c r="B26" s="7" t="s">
        <v>53</v>
      </c>
      <c r="C26" s="28" t="s">
        <v>72</v>
      </c>
      <c r="D26" s="17" t="s">
        <v>16</v>
      </c>
      <c r="E26" s="40"/>
      <c r="F26" s="40"/>
      <c r="G26" s="40"/>
      <c r="H26" s="40"/>
      <c r="I26" s="40"/>
    </row>
    <row r="27" spans="1:9" ht="25.5" x14ac:dyDescent="0.25">
      <c r="A27" s="29" t="s">
        <v>15</v>
      </c>
      <c r="B27" s="7" t="s">
        <v>53</v>
      </c>
      <c r="C27" s="27" t="s">
        <v>73</v>
      </c>
      <c r="D27" s="17"/>
      <c r="E27" s="40"/>
      <c r="F27" s="40"/>
      <c r="G27" s="40"/>
      <c r="H27" s="40"/>
      <c r="I27" s="40"/>
    </row>
    <row r="28" spans="1:9" ht="66" x14ac:dyDescent="0.25">
      <c r="A28" s="29" t="s">
        <v>18</v>
      </c>
      <c r="B28" s="7" t="s">
        <v>53</v>
      </c>
      <c r="C28" s="8" t="s">
        <v>74</v>
      </c>
      <c r="D28" s="17" t="s">
        <v>14</v>
      </c>
      <c r="E28" s="40"/>
      <c r="F28" s="40"/>
      <c r="G28" s="40"/>
      <c r="H28" s="40"/>
      <c r="I28" s="40"/>
    </row>
    <row r="29" spans="1:9" x14ac:dyDescent="0.25">
      <c r="A29" s="30" t="s">
        <v>44</v>
      </c>
      <c r="B29" s="7" t="s">
        <v>53</v>
      </c>
      <c r="C29" s="8" t="s">
        <v>75</v>
      </c>
      <c r="D29" s="17" t="s">
        <v>17</v>
      </c>
      <c r="E29" s="40"/>
      <c r="F29" s="40"/>
      <c r="G29" s="40"/>
      <c r="H29" s="40"/>
      <c r="I29" s="40"/>
    </row>
    <row r="30" spans="1:9" ht="49.5" x14ac:dyDescent="0.25">
      <c r="A30" s="29" t="s">
        <v>44</v>
      </c>
      <c r="B30" s="12" t="s">
        <v>53</v>
      </c>
      <c r="C30" s="13" t="s">
        <v>76</v>
      </c>
      <c r="D30" s="17"/>
      <c r="E30" s="40"/>
      <c r="F30" s="40"/>
      <c r="G30" s="40"/>
      <c r="H30" s="40"/>
      <c r="I30" s="40"/>
    </row>
    <row r="31" spans="1:9" ht="33" x14ac:dyDescent="0.25">
      <c r="A31" s="29" t="s">
        <v>44</v>
      </c>
      <c r="B31" s="12"/>
      <c r="C31" s="13" t="s">
        <v>77</v>
      </c>
      <c r="D31" s="17" t="s">
        <v>16</v>
      </c>
      <c r="E31" s="40"/>
      <c r="F31" s="40"/>
      <c r="G31" s="40"/>
      <c r="H31" s="40"/>
      <c r="I31" s="40"/>
    </row>
    <row r="32" spans="1:9" ht="33" x14ac:dyDescent="0.25">
      <c r="A32" s="30" t="s">
        <v>44</v>
      </c>
      <c r="B32" s="7" t="s">
        <v>53</v>
      </c>
      <c r="C32" s="8" t="s">
        <v>78</v>
      </c>
      <c r="D32" s="17"/>
      <c r="E32" s="40"/>
      <c r="F32" s="40"/>
      <c r="G32" s="40"/>
      <c r="H32" s="40"/>
      <c r="I32" s="40"/>
    </row>
    <row r="33" spans="1:9" ht="33" x14ac:dyDescent="0.25">
      <c r="A33" s="29" t="s">
        <v>44</v>
      </c>
      <c r="B33" s="12" t="s">
        <v>53</v>
      </c>
      <c r="C33" s="19" t="s">
        <v>79</v>
      </c>
      <c r="D33" s="17" t="s">
        <v>10</v>
      </c>
      <c r="E33" s="40"/>
      <c r="F33" s="40"/>
      <c r="G33" s="40"/>
      <c r="H33" s="40"/>
      <c r="I33" s="40"/>
    </row>
    <row r="34" spans="1:9" x14ac:dyDescent="0.25">
      <c r="A34" s="30" t="s">
        <v>44</v>
      </c>
      <c r="B34" s="12"/>
      <c r="C34" s="13" t="s">
        <v>80</v>
      </c>
      <c r="D34" s="17" t="s">
        <v>7</v>
      </c>
      <c r="E34" s="40"/>
      <c r="F34" s="40"/>
      <c r="G34" s="40"/>
      <c r="H34" s="40"/>
      <c r="I34" s="40"/>
    </row>
    <row r="35" spans="1:9" x14ac:dyDescent="0.25">
      <c r="A35" s="30" t="s">
        <v>44</v>
      </c>
      <c r="B35" s="7" t="s">
        <v>53</v>
      </c>
      <c r="C35" s="8" t="s">
        <v>81</v>
      </c>
      <c r="D35" s="17" t="s">
        <v>7</v>
      </c>
      <c r="E35" s="40"/>
      <c r="F35" s="40"/>
      <c r="G35" s="40"/>
      <c r="H35" s="40"/>
      <c r="I35" s="40"/>
    </row>
    <row r="36" spans="1:9" ht="49.5" x14ac:dyDescent="0.25">
      <c r="A36" s="29" t="s">
        <v>19</v>
      </c>
      <c r="B36" s="7" t="s">
        <v>37</v>
      </c>
      <c r="C36" s="13" t="s">
        <v>82</v>
      </c>
      <c r="D36" s="17" t="s">
        <v>7</v>
      </c>
      <c r="E36" s="40"/>
      <c r="F36" s="40"/>
      <c r="G36" s="40"/>
      <c r="H36" s="40"/>
      <c r="I36" s="40"/>
    </row>
    <row r="37" spans="1:9" ht="49.5" x14ac:dyDescent="0.25">
      <c r="A37" s="29" t="s">
        <v>19</v>
      </c>
      <c r="B37" s="7" t="s">
        <v>37</v>
      </c>
      <c r="C37" s="13" t="s">
        <v>83</v>
      </c>
      <c r="D37" s="17" t="s">
        <v>9</v>
      </c>
      <c r="E37" s="40"/>
      <c r="F37" s="40"/>
      <c r="G37" s="40"/>
      <c r="H37" s="40"/>
      <c r="I37" s="40"/>
    </row>
    <row r="38" spans="1:9" ht="49.5" x14ac:dyDescent="0.25">
      <c r="A38" s="29" t="s">
        <v>19</v>
      </c>
      <c r="B38" s="7" t="s">
        <v>37</v>
      </c>
      <c r="C38" s="13" t="s">
        <v>84</v>
      </c>
      <c r="D38" s="17" t="s">
        <v>7</v>
      </c>
      <c r="E38" s="40"/>
      <c r="F38" s="40"/>
      <c r="G38" s="40"/>
      <c r="H38" s="40"/>
      <c r="I38" s="40"/>
    </row>
    <row r="39" spans="1:9" ht="49.5" x14ac:dyDescent="0.3">
      <c r="A39" s="29" t="s">
        <v>19</v>
      </c>
      <c r="B39" s="7" t="s">
        <v>37</v>
      </c>
      <c r="C39" s="20" t="s">
        <v>85</v>
      </c>
      <c r="D39" s="17" t="s">
        <v>7</v>
      </c>
      <c r="E39" s="40"/>
      <c r="F39" s="40"/>
      <c r="G39" s="40"/>
      <c r="H39" s="40"/>
      <c r="I39" s="40"/>
    </row>
    <row r="40" spans="1:9" ht="49.5" x14ac:dyDescent="0.25">
      <c r="A40" s="29" t="s">
        <v>19</v>
      </c>
      <c r="B40" s="7" t="s">
        <v>37</v>
      </c>
      <c r="C40" s="8" t="s">
        <v>86</v>
      </c>
      <c r="D40" s="17" t="s">
        <v>7</v>
      </c>
      <c r="E40" s="40"/>
      <c r="F40" s="40"/>
      <c r="G40" s="40"/>
      <c r="H40" s="40"/>
      <c r="I40" s="40"/>
    </row>
    <row r="41" spans="1:9" ht="66" x14ac:dyDescent="0.25">
      <c r="A41" s="29" t="s">
        <v>19</v>
      </c>
      <c r="B41" s="7" t="s">
        <v>37</v>
      </c>
      <c r="C41" s="30" t="s">
        <v>87</v>
      </c>
      <c r="D41" s="17" t="s">
        <v>8</v>
      </c>
      <c r="E41" s="40"/>
      <c r="F41" s="40"/>
      <c r="G41" s="40"/>
      <c r="H41" s="40"/>
      <c r="I41" s="40"/>
    </row>
    <row r="42" spans="1:9" ht="49.5" x14ac:dyDescent="0.25">
      <c r="A42" s="29" t="s">
        <v>19</v>
      </c>
      <c r="B42" s="7" t="s">
        <v>37</v>
      </c>
      <c r="C42" s="30" t="s">
        <v>88</v>
      </c>
      <c r="D42" s="17" t="s">
        <v>10</v>
      </c>
      <c r="E42" s="40"/>
      <c r="F42" s="40"/>
      <c r="G42" s="40"/>
      <c r="H42" s="40"/>
      <c r="I42" s="40"/>
    </row>
    <row r="43" spans="1:9" ht="49.5" x14ac:dyDescent="0.25">
      <c r="A43" s="29" t="s">
        <v>19</v>
      </c>
      <c r="B43" s="7" t="s">
        <v>37</v>
      </c>
      <c r="C43" s="13" t="s">
        <v>89</v>
      </c>
      <c r="D43" s="17" t="s">
        <v>7</v>
      </c>
      <c r="E43" s="40"/>
      <c r="F43" s="40"/>
      <c r="G43" s="40"/>
      <c r="H43" s="40"/>
      <c r="I43" s="40"/>
    </row>
    <row r="44" spans="1:9" ht="49.5" x14ac:dyDescent="0.25">
      <c r="A44" s="29" t="s">
        <v>19</v>
      </c>
      <c r="B44" s="7" t="s">
        <v>37</v>
      </c>
      <c r="C44" s="13" t="s">
        <v>90</v>
      </c>
      <c r="D44" s="17" t="s">
        <v>7</v>
      </c>
      <c r="E44" s="40"/>
      <c r="F44" s="40"/>
      <c r="G44" s="40"/>
      <c r="H44" s="40"/>
      <c r="I44" s="40"/>
    </row>
    <row r="45" spans="1:9" ht="49.5" x14ac:dyDescent="0.25">
      <c r="A45" s="29" t="s">
        <v>19</v>
      </c>
      <c r="B45" s="7" t="s">
        <v>37</v>
      </c>
      <c r="C45" s="29" t="s">
        <v>91</v>
      </c>
      <c r="D45" s="17" t="s">
        <v>9</v>
      </c>
      <c r="E45" s="40"/>
      <c r="F45" s="40"/>
      <c r="G45" s="40"/>
      <c r="H45" s="40"/>
      <c r="I45" s="40"/>
    </row>
    <row r="46" spans="1:9" ht="49.5" x14ac:dyDescent="0.25">
      <c r="A46" s="29" t="s">
        <v>19</v>
      </c>
      <c r="B46" s="7" t="s">
        <v>37</v>
      </c>
      <c r="C46" s="8" t="s">
        <v>92</v>
      </c>
      <c r="D46" s="17" t="s">
        <v>10</v>
      </c>
      <c r="E46" s="40"/>
      <c r="F46" s="40"/>
      <c r="G46" s="40"/>
      <c r="H46" s="40"/>
      <c r="I46" s="40"/>
    </row>
    <row r="47" spans="1:9" ht="82.5" x14ac:dyDescent="0.25">
      <c r="A47" s="29" t="s">
        <v>19</v>
      </c>
      <c r="B47" s="7" t="s">
        <v>37</v>
      </c>
      <c r="C47" s="13" t="s">
        <v>93</v>
      </c>
      <c r="D47" s="17" t="s">
        <v>7</v>
      </c>
      <c r="E47" s="40"/>
      <c r="F47" s="40"/>
      <c r="G47" s="40"/>
      <c r="H47" s="40"/>
      <c r="I47" s="40"/>
    </row>
    <row r="48" spans="1:9" ht="49.5" x14ac:dyDescent="0.25">
      <c r="A48" s="29" t="s">
        <v>19</v>
      </c>
      <c r="B48" s="7" t="s">
        <v>37</v>
      </c>
      <c r="C48" s="13" t="s">
        <v>94</v>
      </c>
      <c r="D48" s="17" t="s">
        <v>9</v>
      </c>
      <c r="E48" s="40"/>
      <c r="F48" s="40"/>
      <c r="G48" s="40"/>
      <c r="H48" s="40"/>
      <c r="I48" s="40"/>
    </row>
    <row r="49" spans="1:9" ht="49.5" x14ac:dyDescent="0.25">
      <c r="A49" s="29" t="s">
        <v>19</v>
      </c>
      <c r="B49" s="7" t="s">
        <v>37</v>
      </c>
      <c r="C49" s="13" t="s">
        <v>95</v>
      </c>
      <c r="D49" s="17" t="s">
        <v>7</v>
      </c>
      <c r="E49" s="40"/>
      <c r="F49" s="40"/>
      <c r="G49" s="40"/>
      <c r="H49" s="40"/>
      <c r="I49" s="40"/>
    </row>
    <row r="50" spans="1:9" ht="49.5" x14ac:dyDescent="0.25">
      <c r="A50" s="29" t="s">
        <v>19</v>
      </c>
      <c r="B50" s="7" t="s">
        <v>37</v>
      </c>
      <c r="C50" s="29" t="s">
        <v>96</v>
      </c>
      <c r="D50" s="17" t="s">
        <v>9</v>
      </c>
      <c r="E50" s="40"/>
      <c r="F50" s="40"/>
      <c r="G50" s="40"/>
      <c r="H50" s="40"/>
      <c r="I50" s="40"/>
    </row>
    <row r="51" spans="1:9" ht="49.5" x14ac:dyDescent="0.25">
      <c r="A51" s="29" t="s">
        <v>19</v>
      </c>
      <c r="B51" s="7" t="s">
        <v>37</v>
      </c>
      <c r="C51" s="13" t="s">
        <v>97</v>
      </c>
      <c r="D51" s="17" t="s">
        <v>10</v>
      </c>
      <c r="E51" s="40"/>
      <c r="F51" s="40"/>
      <c r="G51" s="40"/>
      <c r="H51" s="40"/>
      <c r="I51" s="40"/>
    </row>
    <row r="52" spans="1:9" ht="33" x14ac:dyDescent="0.3">
      <c r="A52" s="30" t="s">
        <v>20</v>
      </c>
      <c r="B52" s="17" t="s">
        <v>53</v>
      </c>
      <c r="C52" s="20" t="s">
        <v>98</v>
      </c>
      <c r="D52" s="17" t="s">
        <v>9</v>
      </c>
      <c r="E52" s="40"/>
      <c r="F52" s="40"/>
      <c r="G52" s="40"/>
      <c r="H52" s="40"/>
      <c r="I52" s="40"/>
    </row>
    <row r="53" spans="1:9" x14ac:dyDescent="0.25">
      <c r="A53" s="30" t="s">
        <v>21</v>
      </c>
      <c r="B53" s="7" t="s">
        <v>53</v>
      </c>
      <c r="C53" s="28" t="s">
        <v>99</v>
      </c>
      <c r="D53" s="17" t="s">
        <v>7</v>
      </c>
      <c r="E53" s="40"/>
      <c r="F53" s="40"/>
      <c r="G53" s="40"/>
      <c r="H53" s="40"/>
      <c r="I53" s="40"/>
    </row>
    <row r="54" spans="1:9" ht="25.5" x14ac:dyDescent="0.25">
      <c r="A54" s="30" t="s">
        <v>21</v>
      </c>
      <c r="B54" s="7" t="s">
        <v>53</v>
      </c>
      <c r="C54" s="28" t="s">
        <v>100</v>
      </c>
      <c r="D54" s="17" t="s">
        <v>7</v>
      </c>
      <c r="E54" s="40"/>
      <c r="F54" s="40"/>
      <c r="G54" s="40"/>
      <c r="H54" s="40"/>
      <c r="I54" s="40"/>
    </row>
    <row r="55" spans="1:9" ht="63.75" x14ac:dyDescent="0.25">
      <c r="A55" s="30" t="s">
        <v>21</v>
      </c>
      <c r="B55" s="7" t="s">
        <v>36</v>
      </c>
      <c r="C55" s="27" t="s">
        <v>22</v>
      </c>
      <c r="D55" s="17" t="s">
        <v>8</v>
      </c>
      <c r="E55" s="40"/>
      <c r="F55" s="40"/>
      <c r="G55" s="40"/>
      <c r="H55" s="40"/>
      <c r="I55" s="40"/>
    </row>
    <row r="56" spans="1:9" ht="33" x14ac:dyDescent="0.25">
      <c r="A56" s="30" t="s">
        <v>21</v>
      </c>
      <c r="B56" s="7" t="s">
        <v>36</v>
      </c>
      <c r="C56" s="28" t="s">
        <v>101</v>
      </c>
      <c r="D56" s="17" t="s">
        <v>7</v>
      </c>
      <c r="E56" s="40"/>
      <c r="F56" s="40"/>
      <c r="G56" s="40"/>
      <c r="H56" s="40"/>
      <c r="I56" s="40"/>
    </row>
    <row r="57" spans="1:9" ht="51" x14ac:dyDescent="0.25">
      <c r="A57" s="30" t="s">
        <v>21</v>
      </c>
      <c r="B57" s="7" t="s">
        <v>36</v>
      </c>
      <c r="C57" s="27" t="s">
        <v>24</v>
      </c>
      <c r="D57" s="17" t="s">
        <v>7</v>
      </c>
      <c r="E57" s="40"/>
      <c r="F57" s="40"/>
      <c r="G57" s="40"/>
      <c r="H57" s="40"/>
      <c r="I57" s="40"/>
    </row>
    <row r="58" spans="1:9" ht="33" x14ac:dyDescent="0.25">
      <c r="A58" s="30" t="s">
        <v>21</v>
      </c>
      <c r="B58" s="7" t="s">
        <v>36</v>
      </c>
      <c r="C58" s="27" t="s">
        <v>25</v>
      </c>
      <c r="D58" s="17" t="s">
        <v>8</v>
      </c>
      <c r="E58" s="40"/>
      <c r="F58" s="40"/>
      <c r="G58" s="40"/>
      <c r="H58" s="40"/>
      <c r="I58" s="40"/>
    </row>
    <row r="59" spans="1:9" ht="33" x14ac:dyDescent="0.25">
      <c r="A59" s="30" t="s">
        <v>21</v>
      </c>
      <c r="B59" s="7" t="s">
        <v>36</v>
      </c>
      <c r="C59" s="27" t="s">
        <v>102</v>
      </c>
      <c r="D59" s="17" t="s">
        <v>7</v>
      </c>
      <c r="E59" s="40"/>
      <c r="F59" s="40"/>
      <c r="G59" s="40"/>
      <c r="H59" s="40"/>
      <c r="I59" s="40"/>
    </row>
    <row r="60" spans="1:9" ht="33" x14ac:dyDescent="0.25">
      <c r="A60" s="30" t="s">
        <v>21</v>
      </c>
      <c r="B60" s="7" t="s">
        <v>36</v>
      </c>
      <c r="C60" s="27" t="s">
        <v>103</v>
      </c>
      <c r="D60" s="17" t="s">
        <v>7</v>
      </c>
      <c r="E60" s="40"/>
      <c r="F60" s="40"/>
      <c r="G60" s="40"/>
      <c r="H60" s="40"/>
      <c r="I60" s="40"/>
    </row>
    <row r="61" spans="1:9" ht="33" x14ac:dyDescent="0.25">
      <c r="A61" s="12" t="s">
        <v>26</v>
      </c>
      <c r="B61" s="7" t="s">
        <v>37</v>
      </c>
      <c r="C61" s="23" t="s">
        <v>104</v>
      </c>
      <c r="D61" s="17"/>
      <c r="E61" s="40"/>
      <c r="F61" s="40"/>
      <c r="G61" s="40"/>
      <c r="H61" s="40"/>
      <c r="I61" s="40"/>
    </row>
    <row r="62" spans="1:9" ht="33" x14ac:dyDescent="0.25">
      <c r="A62" s="12" t="s">
        <v>26</v>
      </c>
      <c r="B62" s="7" t="s">
        <v>37</v>
      </c>
      <c r="C62" s="8" t="s">
        <v>105</v>
      </c>
      <c r="D62" s="17" t="s">
        <v>23</v>
      </c>
      <c r="E62" s="40"/>
      <c r="F62" s="40"/>
      <c r="G62" s="40"/>
      <c r="H62" s="40"/>
      <c r="I62" s="40"/>
    </row>
    <row r="63" spans="1:9" ht="49.5" x14ac:dyDescent="0.3">
      <c r="A63" s="12" t="s">
        <v>26</v>
      </c>
      <c r="B63" s="7" t="s">
        <v>37</v>
      </c>
      <c r="C63" s="18" t="s">
        <v>106</v>
      </c>
      <c r="D63" s="17" t="s">
        <v>14</v>
      </c>
      <c r="E63" s="40"/>
      <c r="F63" s="40"/>
      <c r="G63" s="40"/>
      <c r="H63" s="40"/>
      <c r="I63" s="40"/>
    </row>
    <row r="64" spans="1:9" ht="49.5" x14ac:dyDescent="0.25">
      <c r="A64" s="12" t="s">
        <v>26</v>
      </c>
      <c r="B64" s="7" t="s">
        <v>37</v>
      </c>
      <c r="C64" s="23" t="s">
        <v>107</v>
      </c>
      <c r="D64" s="17" t="s">
        <v>14</v>
      </c>
      <c r="E64" s="40"/>
      <c r="F64" s="40"/>
      <c r="G64" s="40"/>
      <c r="H64" s="40"/>
      <c r="I64" s="40"/>
    </row>
    <row r="65" spans="1:9" ht="33" x14ac:dyDescent="0.3">
      <c r="A65" s="12" t="s">
        <v>26</v>
      </c>
      <c r="B65" s="7" t="s">
        <v>37</v>
      </c>
      <c r="C65" s="18" t="s">
        <v>108</v>
      </c>
      <c r="D65" s="17"/>
      <c r="E65" s="40"/>
      <c r="F65" s="40"/>
      <c r="G65" s="40"/>
      <c r="H65" s="40"/>
      <c r="I65" s="40"/>
    </row>
    <row r="66" spans="1:9" ht="33" x14ac:dyDescent="0.25">
      <c r="A66" s="12" t="s">
        <v>26</v>
      </c>
      <c r="B66" s="7" t="s">
        <v>53</v>
      </c>
      <c r="C66" s="14" t="s">
        <v>109</v>
      </c>
      <c r="D66" s="17" t="s">
        <v>14</v>
      </c>
      <c r="E66" s="40"/>
      <c r="F66" s="40"/>
      <c r="G66" s="40"/>
      <c r="H66" s="40"/>
      <c r="I66" s="40"/>
    </row>
    <row r="67" spans="1:9" x14ac:dyDescent="0.3">
      <c r="A67" s="12" t="s">
        <v>26</v>
      </c>
      <c r="B67" s="7" t="s">
        <v>53</v>
      </c>
      <c r="C67" s="34" t="s">
        <v>110</v>
      </c>
      <c r="D67" s="17"/>
      <c r="E67" s="40"/>
      <c r="F67" s="40"/>
      <c r="G67" s="40"/>
      <c r="H67" s="40"/>
      <c r="I67" s="40"/>
    </row>
    <row r="68" spans="1:9" ht="49.5" x14ac:dyDescent="0.3">
      <c r="A68" s="12" t="s">
        <v>26</v>
      </c>
      <c r="B68" s="7" t="s">
        <v>53</v>
      </c>
      <c r="C68" s="34" t="s">
        <v>111</v>
      </c>
      <c r="D68" s="7" t="s">
        <v>7</v>
      </c>
      <c r="E68" s="40"/>
      <c r="F68" s="40"/>
      <c r="G68" s="40"/>
      <c r="H68" s="40"/>
      <c r="I68" s="40"/>
    </row>
    <row r="69" spans="1:9" ht="33" x14ac:dyDescent="0.25">
      <c r="A69" s="12" t="s">
        <v>26</v>
      </c>
      <c r="B69" s="7" t="s">
        <v>53</v>
      </c>
      <c r="C69" s="23" t="s">
        <v>112</v>
      </c>
      <c r="D69" s="17" t="s">
        <v>7</v>
      </c>
      <c r="E69" s="40"/>
      <c r="F69" s="40"/>
      <c r="G69" s="40"/>
      <c r="H69" s="40"/>
      <c r="I69" s="40"/>
    </row>
    <row r="70" spans="1:9" ht="49.5" x14ac:dyDescent="0.25">
      <c r="A70" s="12" t="s">
        <v>27</v>
      </c>
      <c r="B70" s="7" t="s">
        <v>53</v>
      </c>
      <c r="C70" s="14" t="s">
        <v>113</v>
      </c>
      <c r="D70" s="7" t="s">
        <v>10</v>
      </c>
      <c r="E70" s="40"/>
      <c r="F70" s="40"/>
      <c r="G70" s="40"/>
      <c r="H70" s="40"/>
      <c r="I70" s="40"/>
    </row>
    <row r="71" spans="1:9" ht="33" x14ac:dyDescent="0.25">
      <c r="A71" s="12" t="s">
        <v>27</v>
      </c>
      <c r="B71" s="7" t="s">
        <v>37</v>
      </c>
      <c r="C71" s="30" t="s">
        <v>114</v>
      </c>
      <c r="D71" s="17" t="s">
        <v>7</v>
      </c>
      <c r="E71" s="40"/>
      <c r="F71" s="40"/>
      <c r="G71" s="40"/>
      <c r="H71" s="40"/>
      <c r="I71" s="40"/>
    </row>
    <row r="72" spans="1:9" ht="33" x14ac:dyDescent="0.25">
      <c r="A72" s="12" t="s">
        <v>27</v>
      </c>
      <c r="B72" s="7" t="s">
        <v>53</v>
      </c>
      <c r="C72" s="14" t="s">
        <v>115</v>
      </c>
      <c r="D72" s="7" t="s">
        <v>7</v>
      </c>
      <c r="E72" s="40"/>
      <c r="F72" s="40"/>
      <c r="G72" s="40"/>
      <c r="H72" s="40"/>
      <c r="I72" s="40"/>
    </row>
    <row r="73" spans="1:9" ht="33" x14ac:dyDescent="0.25">
      <c r="A73" s="30" t="s">
        <v>28</v>
      </c>
      <c r="B73" s="7" t="s">
        <v>53</v>
      </c>
      <c r="C73" s="8" t="s">
        <v>116</v>
      </c>
      <c r="D73" s="17" t="s">
        <v>7</v>
      </c>
      <c r="E73" s="40"/>
      <c r="F73" s="40"/>
      <c r="G73" s="40"/>
      <c r="H73" s="40"/>
      <c r="I73" s="40"/>
    </row>
    <row r="74" spans="1:9" ht="33" x14ac:dyDescent="0.25">
      <c r="A74" s="30" t="s">
        <v>28</v>
      </c>
      <c r="B74" s="7" t="s">
        <v>37</v>
      </c>
      <c r="C74" s="13" t="s">
        <v>117</v>
      </c>
      <c r="D74" s="17" t="s">
        <v>7</v>
      </c>
      <c r="E74" s="40"/>
      <c r="F74" s="40"/>
      <c r="G74" s="40"/>
      <c r="H74" s="40"/>
      <c r="I74" s="40"/>
    </row>
    <row r="75" spans="1:9" ht="33" x14ac:dyDescent="0.25">
      <c r="A75" s="30" t="s">
        <v>28</v>
      </c>
      <c r="B75" s="7" t="s">
        <v>37</v>
      </c>
      <c r="C75" s="13" t="s">
        <v>118</v>
      </c>
      <c r="D75" s="17" t="s">
        <v>7</v>
      </c>
      <c r="E75" s="40"/>
      <c r="F75" s="40"/>
      <c r="G75" s="40"/>
      <c r="H75" s="40"/>
      <c r="I75" s="40"/>
    </row>
    <row r="76" spans="1:9" x14ac:dyDescent="0.3">
      <c r="A76" s="29" t="s">
        <v>29</v>
      </c>
      <c r="B76" s="7" t="s">
        <v>53</v>
      </c>
      <c r="C76" s="20" t="s">
        <v>119</v>
      </c>
      <c r="D76" s="17" t="s">
        <v>7</v>
      </c>
      <c r="E76" s="40"/>
      <c r="F76" s="40"/>
      <c r="G76" s="40"/>
      <c r="H76" s="40"/>
      <c r="I76" s="40"/>
    </row>
    <row r="77" spans="1:9" ht="33" x14ac:dyDescent="0.25">
      <c r="A77" s="30" t="s">
        <v>120</v>
      </c>
      <c r="B77" s="7" t="s">
        <v>37</v>
      </c>
      <c r="C77" s="29" t="s">
        <v>121</v>
      </c>
      <c r="D77" s="17" t="s">
        <v>10</v>
      </c>
      <c r="E77" s="40"/>
      <c r="F77" s="40"/>
      <c r="G77" s="40"/>
      <c r="H77" s="40"/>
      <c r="I77" s="40"/>
    </row>
    <row r="78" spans="1:9" ht="33" x14ac:dyDescent="0.25">
      <c r="A78" s="30" t="s">
        <v>120</v>
      </c>
      <c r="B78" s="7" t="s">
        <v>37</v>
      </c>
      <c r="C78" s="29" t="s">
        <v>122</v>
      </c>
      <c r="D78" s="17" t="s">
        <v>7</v>
      </c>
      <c r="E78" s="40"/>
      <c r="F78" s="40"/>
      <c r="G78" s="40"/>
      <c r="H78" s="40"/>
      <c r="I78" s="40"/>
    </row>
    <row r="79" spans="1:9" ht="33" x14ac:dyDescent="0.25">
      <c r="A79" s="30" t="s">
        <v>120</v>
      </c>
      <c r="B79" s="7" t="s">
        <v>37</v>
      </c>
      <c r="C79" s="29" t="s">
        <v>123</v>
      </c>
      <c r="D79" s="17" t="s">
        <v>30</v>
      </c>
      <c r="E79" s="40"/>
      <c r="F79" s="40"/>
      <c r="G79" s="40"/>
      <c r="H79" s="40"/>
      <c r="I79" s="40"/>
    </row>
    <row r="80" spans="1:9" ht="66" x14ac:dyDescent="0.25">
      <c r="A80" s="12" t="s">
        <v>31</v>
      </c>
      <c r="B80" s="7" t="s">
        <v>37</v>
      </c>
      <c r="C80" s="14" t="s">
        <v>124</v>
      </c>
      <c r="D80" s="17" t="s">
        <v>7</v>
      </c>
      <c r="E80" s="40"/>
      <c r="F80" s="40"/>
      <c r="G80" s="40"/>
      <c r="H80" s="40"/>
      <c r="I80" s="40"/>
    </row>
    <row r="81" spans="1:9" ht="49.5" x14ac:dyDescent="0.25">
      <c r="A81" s="29" t="s">
        <v>32</v>
      </c>
      <c r="B81" s="12" t="s">
        <v>53</v>
      </c>
      <c r="C81" s="14" t="s">
        <v>125</v>
      </c>
      <c r="D81" s="17" t="s">
        <v>7</v>
      </c>
      <c r="E81" s="40"/>
      <c r="F81" s="40"/>
      <c r="G81" s="40"/>
      <c r="H81" s="40"/>
      <c r="I81" s="40"/>
    </row>
    <row r="82" spans="1:9" ht="49.5" x14ac:dyDescent="0.25">
      <c r="A82" s="12" t="s">
        <v>33</v>
      </c>
      <c r="B82" s="7" t="s">
        <v>53</v>
      </c>
      <c r="C82" s="14" t="s">
        <v>126</v>
      </c>
      <c r="D82" s="17" t="s">
        <v>9</v>
      </c>
      <c r="E82" s="40"/>
      <c r="F82" s="40"/>
      <c r="G82" s="40"/>
      <c r="H82" s="40"/>
      <c r="I82" s="40"/>
    </row>
    <row r="83" spans="1:9" ht="33" x14ac:dyDescent="0.3">
      <c r="A83" s="12" t="s">
        <v>33</v>
      </c>
      <c r="B83" s="7" t="s">
        <v>53</v>
      </c>
      <c r="C83" s="22" t="s">
        <v>127</v>
      </c>
      <c r="D83" s="9" t="s">
        <v>7</v>
      </c>
      <c r="E83" s="39"/>
      <c r="F83" s="39"/>
      <c r="G83" s="39"/>
      <c r="H83" s="40"/>
      <c r="I83" s="40"/>
    </row>
    <row r="84" spans="1:9" ht="33" x14ac:dyDescent="0.25">
      <c r="A84" s="30" t="s">
        <v>45</v>
      </c>
      <c r="B84" s="7" t="s">
        <v>37</v>
      </c>
      <c r="C84" s="13" t="s">
        <v>128</v>
      </c>
      <c r="D84" s="15" t="s">
        <v>9</v>
      </c>
      <c r="E84" s="40"/>
      <c r="F84" s="40"/>
      <c r="G84" s="40"/>
      <c r="H84" s="40"/>
      <c r="I84" s="40"/>
    </row>
    <row r="85" spans="1:9" ht="33" x14ac:dyDescent="0.25">
      <c r="A85" s="30" t="s">
        <v>34</v>
      </c>
      <c r="B85" s="17" t="s">
        <v>37</v>
      </c>
      <c r="C85" s="13" t="s">
        <v>129</v>
      </c>
      <c r="D85" s="12" t="s">
        <v>9</v>
      </c>
      <c r="E85" s="41"/>
      <c r="F85" s="41"/>
      <c r="G85" s="41"/>
      <c r="H85" s="40"/>
      <c r="I85" s="40"/>
    </row>
    <row r="86" spans="1:9" ht="82.5" x14ac:dyDescent="0.25">
      <c r="A86" s="29" t="s">
        <v>35</v>
      </c>
      <c r="B86" s="7" t="s">
        <v>53</v>
      </c>
      <c r="C86" s="35" t="s">
        <v>130</v>
      </c>
      <c r="D86" s="9" t="s">
        <v>7</v>
      </c>
      <c r="E86" s="39"/>
      <c r="F86" s="39"/>
      <c r="G86" s="39"/>
      <c r="H86" s="40"/>
      <c r="I86" s="40"/>
    </row>
    <row r="87" spans="1:9" ht="49.5" x14ac:dyDescent="0.3">
      <c r="A87" s="29" t="s">
        <v>35</v>
      </c>
      <c r="B87" s="7" t="s">
        <v>53</v>
      </c>
      <c r="C87" s="20" t="s">
        <v>131</v>
      </c>
      <c r="D87" s="12" t="s">
        <v>8</v>
      </c>
      <c r="E87" s="41"/>
      <c r="F87" s="41"/>
      <c r="G87" s="41"/>
      <c r="H87" s="40"/>
      <c r="I87" s="40"/>
    </row>
    <row r="88" spans="1:9" ht="66" x14ac:dyDescent="0.3">
      <c r="A88" s="29" t="s">
        <v>35</v>
      </c>
      <c r="B88" s="7" t="s">
        <v>53</v>
      </c>
      <c r="C88" s="20" t="s">
        <v>132</v>
      </c>
      <c r="D88" s="9" t="s">
        <v>9</v>
      </c>
      <c r="E88" s="39"/>
      <c r="F88" s="39"/>
      <c r="G88" s="39"/>
      <c r="H88" s="40"/>
      <c r="I88" s="40"/>
    </row>
    <row r="89" spans="1:9" x14ac:dyDescent="0.3">
      <c r="A89" s="29" t="s">
        <v>35</v>
      </c>
      <c r="B89" s="7" t="s">
        <v>53</v>
      </c>
      <c r="C89" s="20" t="s">
        <v>133</v>
      </c>
      <c r="D89" s="15" t="s">
        <v>7</v>
      </c>
      <c r="E89" s="40"/>
      <c r="F89" s="40"/>
      <c r="G89" s="40"/>
      <c r="H89" s="40"/>
      <c r="I89" s="40"/>
    </row>
    <row r="90" spans="1:9" ht="33" x14ac:dyDescent="0.25">
      <c r="A90" s="29" t="s">
        <v>35</v>
      </c>
      <c r="B90" s="7" t="s">
        <v>37</v>
      </c>
      <c r="C90" s="29" t="s">
        <v>134</v>
      </c>
      <c r="D90" s="17" t="s">
        <v>7</v>
      </c>
      <c r="E90" s="40"/>
      <c r="F90" s="40"/>
      <c r="G90" s="40"/>
      <c r="H90" s="40"/>
      <c r="I90" s="40"/>
    </row>
    <row r="91" spans="1:9" ht="49.5" x14ac:dyDescent="0.3">
      <c r="A91" s="29" t="s">
        <v>35</v>
      </c>
      <c r="B91" s="7" t="s">
        <v>37</v>
      </c>
      <c r="C91" s="20" t="s">
        <v>135</v>
      </c>
      <c r="D91" s="17" t="s">
        <v>7</v>
      </c>
      <c r="E91" s="40"/>
      <c r="F91" s="40"/>
      <c r="G91" s="40"/>
      <c r="H91" s="40"/>
      <c r="I91" s="40"/>
    </row>
    <row r="92" spans="1:9" ht="66" x14ac:dyDescent="0.25">
      <c r="A92" s="30" t="s">
        <v>46</v>
      </c>
      <c r="B92" s="7" t="s">
        <v>53</v>
      </c>
      <c r="C92" s="8" t="s">
        <v>136</v>
      </c>
      <c r="D92" s="17" t="s">
        <v>10</v>
      </c>
      <c r="E92" s="40"/>
      <c r="F92" s="40"/>
      <c r="G92" s="40"/>
      <c r="H92" s="40"/>
      <c r="I92" s="40"/>
    </row>
    <row r="93" spans="1:9" ht="33" x14ac:dyDescent="0.25">
      <c r="A93" s="29" t="s">
        <v>46</v>
      </c>
      <c r="B93" s="12" t="s">
        <v>53</v>
      </c>
      <c r="C93" s="13" t="s">
        <v>137</v>
      </c>
      <c r="D93" s="17" t="s">
        <v>8</v>
      </c>
      <c r="E93" s="40"/>
      <c r="F93" s="40"/>
      <c r="G93" s="40"/>
      <c r="H93" s="40"/>
      <c r="I93" s="40"/>
    </row>
    <row r="94" spans="1:9" x14ac:dyDescent="0.3">
      <c r="A94" s="11"/>
      <c r="B94" s="12"/>
      <c r="C94" s="20"/>
      <c r="D94" s="17" t="s">
        <v>9</v>
      </c>
      <c r="E94" s="38"/>
      <c r="F94" s="38"/>
      <c r="G94" s="38"/>
    </row>
    <row r="95" spans="1:9" x14ac:dyDescent="0.25">
      <c r="A95" s="11"/>
      <c r="B95" s="12"/>
      <c r="C95" s="21"/>
      <c r="D95" s="17" t="s">
        <v>10</v>
      </c>
      <c r="E95" s="16"/>
      <c r="F95" s="16"/>
      <c r="G95" s="16"/>
    </row>
    <row r="96" spans="1:9" x14ac:dyDescent="0.3">
      <c r="A96" s="11"/>
      <c r="B96" s="12"/>
      <c r="C96" s="20"/>
      <c r="D96" s="17" t="s">
        <v>7</v>
      </c>
      <c r="E96" s="16"/>
      <c r="F96" s="16"/>
      <c r="G96" s="16"/>
    </row>
    <row r="97" spans="1:7" x14ac:dyDescent="0.3">
      <c r="A97" s="11"/>
      <c r="B97" s="12"/>
      <c r="C97" s="20"/>
      <c r="D97" s="17" t="s">
        <v>9</v>
      </c>
      <c r="E97" s="16"/>
      <c r="F97" s="16"/>
      <c r="G97" s="16"/>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5DAF4-7F4B-4C64-B06B-6EC84E814509}">
  <dimension ref="A1:J97"/>
  <sheetViews>
    <sheetView zoomScale="80" zoomScaleNormal="80" workbookViewId="0">
      <selection activeCell="J1" sqref="J1"/>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7" t="s">
        <v>4</v>
      </c>
      <c r="F1" s="37" t="s">
        <v>5</v>
      </c>
      <c r="G1" s="37" t="s">
        <v>40</v>
      </c>
      <c r="H1" s="37" t="s">
        <v>41</v>
      </c>
      <c r="I1" s="37" t="s">
        <v>42</v>
      </c>
      <c r="J1" s="31"/>
    </row>
    <row r="2" spans="1:10" ht="33" x14ac:dyDescent="0.25">
      <c r="A2" s="33" t="s">
        <v>6</v>
      </c>
      <c r="B2" s="4" t="s">
        <v>37</v>
      </c>
      <c r="C2" s="5" t="s">
        <v>47</v>
      </c>
      <c r="D2" s="4" t="s">
        <v>7</v>
      </c>
      <c r="E2" s="12"/>
      <c r="F2" s="12"/>
      <c r="G2" s="12"/>
      <c r="H2" s="36"/>
      <c r="I2" s="36"/>
      <c r="J2" s="26"/>
    </row>
    <row r="3" spans="1:10" ht="33" x14ac:dyDescent="0.25">
      <c r="A3" s="33" t="s">
        <v>6</v>
      </c>
      <c r="B3" s="7" t="s">
        <v>37</v>
      </c>
      <c r="C3" s="8" t="s">
        <v>48</v>
      </c>
      <c r="D3" s="9" t="s">
        <v>8</v>
      </c>
      <c r="E3" s="9"/>
      <c r="F3" s="9"/>
      <c r="G3" s="9"/>
      <c r="H3" s="36"/>
      <c r="I3" s="36"/>
      <c r="J3" s="26"/>
    </row>
    <row r="4" spans="1:10" ht="33" x14ac:dyDescent="0.25">
      <c r="A4" s="33" t="s">
        <v>6</v>
      </c>
      <c r="B4" s="12" t="s">
        <v>37</v>
      </c>
      <c r="C4" s="13" t="s">
        <v>49</v>
      </c>
      <c r="D4" s="12" t="s">
        <v>9</v>
      </c>
      <c r="E4" s="12"/>
      <c r="F4" s="12"/>
      <c r="G4" s="12"/>
      <c r="H4" s="36"/>
      <c r="I4" s="36"/>
      <c r="J4" s="26"/>
    </row>
    <row r="5" spans="1:10" ht="49.5" x14ac:dyDescent="0.25">
      <c r="A5" s="33" t="s">
        <v>6</v>
      </c>
      <c r="B5" s="7" t="s">
        <v>37</v>
      </c>
      <c r="C5" s="8" t="s">
        <v>50</v>
      </c>
      <c r="D5" s="9" t="s">
        <v>10</v>
      </c>
      <c r="E5" s="9"/>
      <c r="F5" s="9"/>
      <c r="G5" s="9"/>
      <c r="H5" s="36"/>
      <c r="I5" s="36"/>
      <c r="J5" s="26"/>
    </row>
    <row r="6" spans="1:10" ht="33" x14ac:dyDescent="0.25">
      <c r="A6" s="33" t="s">
        <v>6</v>
      </c>
      <c r="B6" s="12" t="s">
        <v>37</v>
      </c>
      <c r="C6" s="13" t="s">
        <v>51</v>
      </c>
      <c r="D6" s="15" t="s">
        <v>7</v>
      </c>
      <c r="E6" s="36"/>
      <c r="F6" s="36"/>
      <c r="G6" s="36"/>
      <c r="H6" s="36"/>
      <c r="I6" s="36"/>
      <c r="J6" s="26"/>
    </row>
    <row r="7" spans="1:10" ht="33" x14ac:dyDescent="0.25">
      <c r="A7" s="12" t="s">
        <v>11</v>
      </c>
      <c r="B7" s="7" t="s">
        <v>37</v>
      </c>
      <c r="C7" s="14" t="s">
        <v>52</v>
      </c>
      <c r="D7" s="15" t="s">
        <v>10</v>
      </c>
      <c r="E7" s="36"/>
      <c r="F7" s="36"/>
      <c r="G7" s="36"/>
      <c r="H7" s="36"/>
      <c r="I7" s="36"/>
      <c r="J7" s="26"/>
    </row>
    <row r="8" spans="1:10" ht="33" x14ac:dyDescent="0.3">
      <c r="A8" s="12" t="s">
        <v>11</v>
      </c>
      <c r="B8" s="7" t="s">
        <v>53</v>
      </c>
      <c r="C8" s="34" t="s">
        <v>54</v>
      </c>
      <c r="D8" s="15" t="s">
        <v>7</v>
      </c>
      <c r="E8" s="16"/>
      <c r="F8" s="16"/>
      <c r="G8" s="16"/>
      <c r="H8" s="16"/>
      <c r="I8" s="16"/>
    </row>
    <row r="9" spans="1:10" x14ac:dyDescent="0.3">
      <c r="A9" s="12" t="s">
        <v>11</v>
      </c>
      <c r="B9" s="7" t="s">
        <v>53</v>
      </c>
      <c r="C9" s="22" t="s">
        <v>55</v>
      </c>
      <c r="D9" s="12" t="s">
        <v>7</v>
      </c>
      <c r="E9" s="13"/>
      <c r="F9" s="13"/>
      <c r="G9" s="13"/>
      <c r="H9" s="16"/>
      <c r="I9" s="16"/>
    </row>
    <row r="10" spans="1:10" ht="33" x14ac:dyDescent="0.25">
      <c r="A10" s="12" t="s">
        <v>11</v>
      </c>
      <c r="B10" s="7" t="s">
        <v>53</v>
      </c>
      <c r="C10" s="30" t="s">
        <v>56</v>
      </c>
      <c r="D10" s="9" t="s">
        <v>7</v>
      </c>
      <c r="E10" s="10"/>
      <c r="F10" s="10"/>
      <c r="G10" s="10"/>
      <c r="H10" s="16"/>
      <c r="I10" s="16"/>
    </row>
    <row r="11" spans="1:10" x14ac:dyDescent="0.25">
      <c r="A11" s="12" t="s">
        <v>11</v>
      </c>
      <c r="B11" s="7" t="s">
        <v>53</v>
      </c>
      <c r="C11" s="30" t="s">
        <v>57</v>
      </c>
      <c r="D11" s="12" t="s">
        <v>7</v>
      </c>
      <c r="E11" s="13"/>
      <c r="F11" s="13"/>
      <c r="G11" s="13"/>
      <c r="H11" s="16"/>
      <c r="I11" s="16"/>
    </row>
    <row r="12" spans="1:10" ht="49.5" x14ac:dyDescent="0.25">
      <c r="A12" s="12" t="s">
        <v>11</v>
      </c>
      <c r="B12" s="7" t="s">
        <v>53</v>
      </c>
      <c r="C12" s="32" t="s">
        <v>58</v>
      </c>
      <c r="D12" s="9" t="s">
        <v>7</v>
      </c>
      <c r="E12" s="39"/>
      <c r="F12" s="39"/>
      <c r="G12" s="39"/>
      <c r="H12" s="40"/>
      <c r="I12" s="40"/>
    </row>
    <row r="13" spans="1:10" ht="49.5" x14ac:dyDescent="0.25">
      <c r="A13" s="29" t="s">
        <v>12</v>
      </c>
      <c r="B13" s="12" t="s">
        <v>53</v>
      </c>
      <c r="C13" s="13" t="s">
        <v>59</v>
      </c>
      <c r="D13" s="17"/>
      <c r="E13" s="40"/>
      <c r="F13" s="40"/>
      <c r="G13" s="40"/>
      <c r="H13" s="40"/>
      <c r="I13" s="40"/>
    </row>
    <row r="14" spans="1:10" ht="33" x14ac:dyDescent="0.25">
      <c r="A14" s="30" t="s">
        <v>12</v>
      </c>
      <c r="B14" s="7" t="s">
        <v>53</v>
      </c>
      <c r="C14" s="8" t="s">
        <v>60</v>
      </c>
      <c r="D14" s="17" t="s">
        <v>14</v>
      </c>
      <c r="E14" s="40"/>
      <c r="F14" s="40"/>
      <c r="G14" s="40"/>
      <c r="H14" s="40"/>
      <c r="I14" s="40"/>
    </row>
    <row r="15" spans="1:10" ht="33" x14ac:dyDescent="0.25">
      <c r="A15" s="30" t="s">
        <v>12</v>
      </c>
      <c r="B15" s="7" t="s">
        <v>53</v>
      </c>
      <c r="C15" s="8" t="s">
        <v>61</v>
      </c>
      <c r="D15" s="17"/>
      <c r="E15" s="40"/>
      <c r="F15" s="40"/>
      <c r="G15" s="40"/>
      <c r="H15" s="40"/>
      <c r="I15" s="40"/>
    </row>
    <row r="16" spans="1:10" ht="33" x14ac:dyDescent="0.25">
      <c r="A16" s="29" t="s">
        <v>12</v>
      </c>
      <c r="B16" s="12" t="s">
        <v>53</v>
      </c>
      <c r="C16" s="13" t="s">
        <v>62</v>
      </c>
      <c r="D16" s="17"/>
      <c r="E16" s="40"/>
      <c r="F16" s="40"/>
      <c r="G16" s="40"/>
      <c r="H16" s="40"/>
      <c r="I16" s="40"/>
    </row>
    <row r="17" spans="1:9" ht="33" x14ac:dyDescent="0.25">
      <c r="A17" s="30" t="s">
        <v>43</v>
      </c>
      <c r="B17" s="7" t="s">
        <v>53</v>
      </c>
      <c r="C17" s="29" t="s">
        <v>63</v>
      </c>
      <c r="D17" s="17" t="s">
        <v>14</v>
      </c>
      <c r="E17" s="40"/>
      <c r="F17" s="40"/>
      <c r="G17" s="40"/>
      <c r="H17" s="40"/>
      <c r="I17" s="40"/>
    </row>
    <row r="18" spans="1:9" ht="33" x14ac:dyDescent="0.25">
      <c r="A18" s="30" t="s">
        <v>43</v>
      </c>
      <c r="B18" s="7" t="s">
        <v>37</v>
      </c>
      <c r="C18" s="29" t="s">
        <v>64</v>
      </c>
      <c r="D18" s="17"/>
      <c r="E18" s="40"/>
      <c r="F18" s="40"/>
      <c r="G18" s="40"/>
      <c r="H18" s="40"/>
      <c r="I18" s="40"/>
    </row>
    <row r="19" spans="1:9" ht="49.5" x14ac:dyDescent="0.3">
      <c r="A19" s="30" t="s">
        <v>43</v>
      </c>
      <c r="B19" s="7" t="s">
        <v>37</v>
      </c>
      <c r="C19" s="20" t="s">
        <v>65</v>
      </c>
      <c r="D19" s="17"/>
      <c r="E19" s="40"/>
      <c r="F19" s="40"/>
      <c r="G19" s="40"/>
      <c r="H19" s="40"/>
      <c r="I19" s="40"/>
    </row>
    <row r="20" spans="1:9" ht="33" x14ac:dyDescent="0.25">
      <c r="A20" s="30" t="s">
        <v>43</v>
      </c>
      <c r="B20" s="7" t="s">
        <v>37</v>
      </c>
      <c r="C20" s="29" t="s">
        <v>66</v>
      </c>
      <c r="D20" s="17"/>
      <c r="E20" s="40"/>
      <c r="F20" s="40"/>
      <c r="G20" s="40"/>
      <c r="H20" s="40"/>
      <c r="I20" s="40"/>
    </row>
    <row r="21" spans="1:9" ht="33" x14ac:dyDescent="0.25">
      <c r="A21" s="29" t="s">
        <v>13</v>
      </c>
      <c r="B21" s="7" t="s">
        <v>53</v>
      </c>
      <c r="C21" s="6" t="s">
        <v>67</v>
      </c>
      <c r="D21" s="17"/>
      <c r="E21" s="40"/>
      <c r="F21" s="40"/>
      <c r="G21" s="40"/>
      <c r="H21" s="40"/>
      <c r="I21" s="40"/>
    </row>
    <row r="22" spans="1:9" ht="33" x14ac:dyDescent="0.25">
      <c r="A22" s="29" t="s">
        <v>13</v>
      </c>
      <c r="B22" s="7" t="s">
        <v>53</v>
      </c>
      <c r="C22" s="11" t="s">
        <v>68</v>
      </c>
      <c r="D22" s="17"/>
      <c r="E22" s="40"/>
      <c r="F22" s="40"/>
      <c r="G22" s="40"/>
      <c r="H22" s="40"/>
      <c r="I22" s="40"/>
    </row>
    <row r="23" spans="1:9" ht="33" x14ac:dyDescent="0.25">
      <c r="A23" s="29" t="s">
        <v>13</v>
      </c>
      <c r="B23" s="7" t="s">
        <v>53</v>
      </c>
      <c r="C23" s="6" t="s">
        <v>69</v>
      </c>
      <c r="D23" s="17"/>
      <c r="E23" s="40"/>
      <c r="F23" s="40"/>
      <c r="G23" s="40"/>
      <c r="H23" s="40"/>
      <c r="I23" s="40"/>
    </row>
    <row r="24" spans="1:9" ht="33" x14ac:dyDescent="0.25">
      <c r="A24" s="29" t="s">
        <v>13</v>
      </c>
      <c r="B24" s="7" t="s">
        <v>53</v>
      </c>
      <c r="C24" s="11" t="s">
        <v>70</v>
      </c>
      <c r="D24" s="17" t="s">
        <v>14</v>
      </c>
      <c r="E24" s="40"/>
      <c r="F24" s="40"/>
      <c r="G24" s="40"/>
      <c r="H24" s="40"/>
      <c r="I24" s="40"/>
    </row>
    <row r="25" spans="1:9" ht="33" x14ac:dyDescent="0.25">
      <c r="A25" s="29" t="s">
        <v>13</v>
      </c>
      <c r="B25" s="7" t="s">
        <v>53</v>
      </c>
      <c r="C25" s="6" t="s">
        <v>71</v>
      </c>
      <c r="D25" s="17"/>
      <c r="E25" s="40"/>
      <c r="F25" s="40"/>
      <c r="G25" s="40"/>
      <c r="H25" s="40"/>
      <c r="I25" s="40"/>
    </row>
    <row r="26" spans="1:9" ht="38.25" x14ac:dyDescent="0.25">
      <c r="A26" s="29" t="s">
        <v>13</v>
      </c>
      <c r="B26" s="7" t="s">
        <v>53</v>
      </c>
      <c r="C26" s="28" t="s">
        <v>72</v>
      </c>
      <c r="D26" s="17" t="s">
        <v>16</v>
      </c>
      <c r="E26" s="40"/>
      <c r="F26" s="40"/>
      <c r="G26" s="40"/>
      <c r="H26" s="40"/>
      <c r="I26" s="40"/>
    </row>
    <row r="27" spans="1:9" ht="25.5" x14ac:dyDescent="0.25">
      <c r="A27" s="29" t="s">
        <v>15</v>
      </c>
      <c r="B27" s="7" t="s">
        <v>53</v>
      </c>
      <c r="C27" s="27" t="s">
        <v>73</v>
      </c>
      <c r="D27" s="17"/>
      <c r="E27" s="40"/>
      <c r="F27" s="40"/>
      <c r="G27" s="40"/>
      <c r="H27" s="40"/>
      <c r="I27" s="40"/>
    </row>
    <row r="28" spans="1:9" ht="66" x14ac:dyDescent="0.25">
      <c r="A28" s="29" t="s">
        <v>18</v>
      </c>
      <c r="B28" s="7" t="s">
        <v>53</v>
      </c>
      <c r="C28" s="8" t="s">
        <v>74</v>
      </c>
      <c r="D28" s="17" t="s">
        <v>14</v>
      </c>
      <c r="E28" s="40"/>
      <c r="F28" s="40"/>
      <c r="G28" s="40"/>
      <c r="H28" s="40"/>
      <c r="I28" s="40"/>
    </row>
    <row r="29" spans="1:9" x14ac:dyDescent="0.25">
      <c r="A29" s="30" t="s">
        <v>44</v>
      </c>
      <c r="B29" s="7" t="s">
        <v>53</v>
      </c>
      <c r="C29" s="8" t="s">
        <v>75</v>
      </c>
      <c r="D29" s="17" t="s">
        <v>17</v>
      </c>
      <c r="E29" s="40"/>
      <c r="F29" s="40"/>
      <c r="G29" s="40"/>
      <c r="H29" s="40"/>
      <c r="I29" s="40"/>
    </row>
    <row r="30" spans="1:9" ht="49.5" x14ac:dyDescent="0.25">
      <c r="A30" s="29" t="s">
        <v>44</v>
      </c>
      <c r="B30" s="12" t="s">
        <v>53</v>
      </c>
      <c r="C30" s="13" t="s">
        <v>76</v>
      </c>
      <c r="D30" s="17"/>
      <c r="E30" s="40"/>
      <c r="F30" s="40"/>
      <c r="G30" s="40"/>
      <c r="H30" s="40"/>
      <c r="I30" s="40"/>
    </row>
    <row r="31" spans="1:9" ht="33" x14ac:dyDescent="0.25">
      <c r="A31" s="29" t="s">
        <v>44</v>
      </c>
      <c r="B31" s="12"/>
      <c r="C31" s="13" t="s">
        <v>77</v>
      </c>
      <c r="D31" s="17" t="s">
        <v>16</v>
      </c>
      <c r="E31" s="40"/>
      <c r="F31" s="40"/>
      <c r="G31" s="40"/>
      <c r="H31" s="40"/>
      <c r="I31" s="40"/>
    </row>
    <row r="32" spans="1:9" ht="33" x14ac:dyDescent="0.25">
      <c r="A32" s="30" t="s">
        <v>44</v>
      </c>
      <c r="B32" s="7" t="s">
        <v>53</v>
      </c>
      <c r="C32" s="8" t="s">
        <v>78</v>
      </c>
      <c r="D32" s="17"/>
      <c r="E32" s="40"/>
      <c r="F32" s="40"/>
      <c r="G32" s="40"/>
      <c r="H32" s="40"/>
      <c r="I32" s="40"/>
    </row>
    <row r="33" spans="1:9" ht="33" x14ac:dyDescent="0.25">
      <c r="A33" s="29" t="s">
        <v>44</v>
      </c>
      <c r="B33" s="12" t="s">
        <v>53</v>
      </c>
      <c r="C33" s="19" t="s">
        <v>79</v>
      </c>
      <c r="D33" s="17" t="s">
        <v>10</v>
      </c>
      <c r="E33" s="40"/>
      <c r="F33" s="40"/>
      <c r="G33" s="40"/>
      <c r="H33" s="40"/>
      <c r="I33" s="40"/>
    </row>
    <row r="34" spans="1:9" x14ac:dyDescent="0.25">
      <c r="A34" s="30" t="s">
        <v>44</v>
      </c>
      <c r="B34" s="12"/>
      <c r="C34" s="13" t="s">
        <v>80</v>
      </c>
      <c r="D34" s="17" t="s">
        <v>7</v>
      </c>
      <c r="E34" s="40"/>
      <c r="F34" s="40"/>
      <c r="G34" s="40"/>
      <c r="H34" s="40"/>
      <c r="I34" s="40"/>
    </row>
    <row r="35" spans="1:9" x14ac:dyDescent="0.25">
      <c r="A35" s="30" t="s">
        <v>44</v>
      </c>
      <c r="B35" s="7" t="s">
        <v>53</v>
      </c>
      <c r="C35" s="8" t="s">
        <v>81</v>
      </c>
      <c r="D35" s="17" t="s">
        <v>7</v>
      </c>
      <c r="E35" s="40"/>
      <c r="F35" s="40"/>
      <c r="G35" s="40"/>
      <c r="H35" s="40"/>
      <c r="I35" s="40"/>
    </row>
    <row r="36" spans="1:9" ht="49.5" x14ac:dyDescent="0.25">
      <c r="A36" s="29" t="s">
        <v>19</v>
      </c>
      <c r="B36" s="7" t="s">
        <v>37</v>
      </c>
      <c r="C36" s="13" t="s">
        <v>82</v>
      </c>
      <c r="D36" s="17" t="s">
        <v>7</v>
      </c>
      <c r="E36" s="40"/>
      <c r="F36" s="40"/>
      <c r="G36" s="40"/>
      <c r="H36" s="40"/>
      <c r="I36" s="40"/>
    </row>
    <row r="37" spans="1:9" ht="49.5" x14ac:dyDescent="0.25">
      <c r="A37" s="29" t="s">
        <v>19</v>
      </c>
      <c r="B37" s="7" t="s">
        <v>37</v>
      </c>
      <c r="C37" s="13" t="s">
        <v>83</v>
      </c>
      <c r="D37" s="17" t="s">
        <v>9</v>
      </c>
      <c r="E37" s="40"/>
      <c r="F37" s="40"/>
      <c r="G37" s="40"/>
      <c r="H37" s="40"/>
      <c r="I37" s="40"/>
    </row>
    <row r="38" spans="1:9" ht="49.5" x14ac:dyDescent="0.25">
      <c r="A38" s="29" t="s">
        <v>19</v>
      </c>
      <c r="B38" s="7" t="s">
        <v>37</v>
      </c>
      <c r="C38" s="13" t="s">
        <v>84</v>
      </c>
      <c r="D38" s="17" t="s">
        <v>7</v>
      </c>
      <c r="E38" s="40"/>
      <c r="F38" s="40"/>
      <c r="G38" s="40"/>
      <c r="H38" s="40"/>
      <c r="I38" s="40"/>
    </row>
    <row r="39" spans="1:9" ht="49.5" x14ac:dyDescent="0.3">
      <c r="A39" s="29" t="s">
        <v>19</v>
      </c>
      <c r="B39" s="7" t="s">
        <v>37</v>
      </c>
      <c r="C39" s="20" t="s">
        <v>85</v>
      </c>
      <c r="D39" s="17" t="s">
        <v>7</v>
      </c>
      <c r="E39" s="40"/>
      <c r="F39" s="40"/>
      <c r="G39" s="40"/>
      <c r="H39" s="40"/>
      <c r="I39" s="40"/>
    </row>
    <row r="40" spans="1:9" ht="49.5" x14ac:dyDescent="0.25">
      <c r="A40" s="29" t="s">
        <v>19</v>
      </c>
      <c r="B40" s="7" t="s">
        <v>37</v>
      </c>
      <c r="C40" s="8" t="s">
        <v>86</v>
      </c>
      <c r="D40" s="17" t="s">
        <v>7</v>
      </c>
      <c r="E40" s="40"/>
      <c r="F40" s="40"/>
      <c r="G40" s="40"/>
      <c r="H40" s="40"/>
      <c r="I40" s="40"/>
    </row>
    <row r="41" spans="1:9" ht="66" x14ac:dyDescent="0.25">
      <c r="A41" s="29" t="s">
        <v>19</v>
      </c>
      <c r="B41" s="7" t="s">
        <v>37</v>
      </c>
      <c r="C41" s="30" t="s">
        <v>87</v>
      </c>
      <c r="D41" s="17" t="s">
        <v>8</v>
      </c>
      <c r="E41" s="40"/>
      <c r="F41" s="40"/>
      <c r="G41" s="40"/>
      <c r="H41" s="40"/>
      <c r="I41" s="40"/>
    </row>
    <row r="42" spans="1:9" ht="49.5" x14ac:dyDescent="0.25">
      <c r="A42" s="29" t="s">
        <v>19</v>
      </c>
      <c r="B42" s="7" t="s">
        <v>37</v>
      </c>
      <c r="C42" s="30" t="s">
        <v>88</v>
      </c>
      <c r="D42" s="17" t="s">
        <v>10</v>
      </c>
      <c r="E42" s="40"/>
      <c r="F42" s="40"/>
      <c r="G42" s="40"/>
      <c r="H42" s="40"/>
      <c r="I42" s="40"/>
    </row>
    <row r="43" spans="1:9" ht="49.5" x14ac:dyDescent="0.25">
      <c r="A43" s="29" t="s">
        <v>19</v>
      </c>
      <c r="B43" s="7" t="s">
        <v>37</v>
      </c>
      <c r="C43" s="13" t="s">
        <v>89</v>
      </c>
      <c r="D43" s="17" t="s">
        <v>7</v>
      </c>
      <c r="E43" s="40"/>
      <c r="F43" s="40"/>
      <c r="G43" s="40"/>
      <c r="H43" s="40"/>
      <c r="I43" s="40"/>
    </row>
    <row r="44" spans="1:9" ht="49.5" x14ac:dyDescent="0.25">
      <c r="A44" s="29" t="s">
        <v>19</v>
      </c>
      <c r="B44" s="7" t="s">
        <v>37</v>
      </c>
      <c r="C44" s="13" t="s">
        <v>90</v>
      </c>
      <c r="D44" s="17" t="s">
        <v>7</v>
      </c>
      <c r="E44" s="40"/>
      <c r="F44" s="40"/>
      <c r="G44" s="40"/>
      <c r="H44" s="40"/>
      <c r="I44" s="40"/>
    </row>
    <row r="45" spans="1:9" ht="49.5" x14ac:dyDescent="0.25">
      <c r="A45" s="29" t="s">
        <v>19</v>
      </c>
      <c r="B45" s="7" t="s">
        <v>37</v>
      </c>
      <c r="C45" s="29" t="s">
        <v>91</v>
      </c>
      <c r="D45" s="17" t="s">
        <v>9</v>
      </c>
      <c r="E45" s="40"/>
      <c r="F45" s="40"/>
      <c r="G45" s="40"/>
      <c r="H45" s="40"/>
      <c r="I45" s="40"/>
    </row>
    <row r="46" spans="1:9" ht="49.5" x14ac:dyDescent="0.25">
      <c r="A46" s="29" t="s">
        <v>19</v>
      </c>
      <c r="B46" s="7" t="s">
        <v>37</v>
      </c>
      <c r="C46" s="8" t="s">
        <v>92</v>
      </c>
      <c r="D46" s="17" t="s">
        <v>10</v>
      </c>
      <c r="E46" s="40"/>
      <c r="F46" s="40"/>
      <c r="G46" s="40"/>
      <c r="H46" s="40"/>
      <c r="I46" s="40"/>
    </row>
    <row r="47" spans="1:9" ht="82.5" x14ac:dyDescent="0.25">
      <c r="A47" s="29" t="s">
        <v>19</v>
      </c>
      <c r="B47" s="7" t="s">
        <v>37</v>
      </c>
      <c r="C47" s="13" t="s">
        <v>93</v>
      </c>
      <c r="D47" s="17" t="s">
        <v>7</v>
      </c>
      <c r="E47" s="40"/>
      <c r="F47" s="40"/>
      <c r="G47" s="40"/>
      <c r="H47" s="40"/>
      <c r="I47" s="40"/>
    </row>
    <row r="48" spans="1:9" ht="49.5" x14ac:dyDescent="0.25">
      <c r="A48" s="29" t="s">
        <v>19</v>
      </c>
      <c r="B48" s="7" t="s">
        <v>37</v>
      </c>
      <c r="C48" s="13" t="s">
        <v>94</v>
      </c>
      <c r="D48" s="17" t="s">
        <v>9</v>
      </c>
      <c r="E48" s="40"/>
      <c r="F48" s="40"/>
      <c r="G48" s="40"/>
      <c r="H48" s="40"/>
      <c r="I48" s="40"/>
    </row>
    <row r="49" spans="1:9" ht="49.5" x14ac:dyDescent="0.25">
      <c r="A49" s="29" t="s">
        <v>19</v>
      </c>
      <c r="B49" s="7" t="s">
        <v>37</v>
      </c>
      <c r="C49" s="13" t="s">
        <v>95</v>
      </c>
      <c r="D49" s="17" t="s">
        <v>7</v>
      </c>
      <c r="E49" s="40"/>
      <c r="F49" s="40"/>
      <c r="G49" s="40"/>
      <c r="H49" s="40"/>
      <c r="I49" s="40"/>
    </row>
    <row r="50" spans="1:9" ht="49.5" x14ac:dyDescent="0.25">
      <c r="A50" s="29" t="s">
        <v>19</v>
      </c>
      <c r="B50" s="7" t="s">
        <v>37</v>
      </c>
      <c r="C50" s="29" t="s">
        <v>96</v>
      </c>
      <c r="D50" s="17" t="s">
        <v>9</v>
      </c>
      <c r="E50" s="40"/>
      <c r="F50" s="40"/>
      <c r="G50" s="40"/>
      <c r="H50" s="40"/>
      <c r="I50" s="40"/>
    </row>
    <row r="51" spans="1:9" ht="49.5" x14ac:dyDescent="0.25">
      <c r="A51" s="29" t="s">
        <v>19</v>
      </c>
      <c r="B51" s="7" t="s">
        <v>37</v>
      </c>
      <c r="C51" s="13" t="s">
        <v>97</v>
      </c>
      <c r="D51" s="17" t="s">
        <v>10</v>
      </c>
      <c r="E51" s="40"/>
      <c r="F51" s="40"/>
      <c r="G51" s="40"/>
      <c r="H51" s="40"/>
      <c r="I51" s="40"/>
    </row>
    <row r="52" spans="1:9" ht="33" x14ac:dyDescent="0.3">
      <c r="A52" s="30" t="s">
        <v>20</v>
      </c>
      <c r="B52" s="17" t="s">
        <v>53</v>
      </c>
      <c r="C52" s="20" t="s">
        <v>98</v>
      </c>
      <c r="D52" s="17" t="s">
        <v>9</v>
      </c>
      <c r="E52" s="40"/>
      <c r="F52" s="40"/>
      <c r="G52" s="40"/>
      <c r="H52" s="40"/>
      <c r="I52" s="40"/>
    </row>
    <row r="53" spans="1:9" x14ac:dyDescent="0.25">
      <c r="A53" s="30" t="s">
        <v>21</v>
      </c>
      <c r="B53" s="7" t="s">
        <v>53</v>
      </c>
      <c r="C53" s="28" t="s">
        <v>99</v>
      </c>
      <c r="D53" s="17" t="s">
        <v>7</v>
      </c>
      <c r="E53" s="40"/>
      <c r="F53" s="40"/>
      <c r="G53" s="40"/>
      <c r="H53" s="40"/>
      <c r="I53" s="40"/>
    </row>
    <row r="54" spans="1:9" ht="25.5" x14ac:dyDescent="0.25">
      <c r="A54" s="30" t="s">
        <v>21</v>
      </c>
      <c r="B54" s="7" t="s">
        <v>53</v>
      </c>
      <c r="C54" s="28" t="s">
        <v>100</v>
      </c>
      <c r="D54" s="17" t="s">
        <v>7</v>
      </c>
      <c r="E54" s="40"/>
      <c r="F54" s="40"/>
      <c r="G54" s="40"/>
      <c r="H54" s="40"/>
      <c r="I54" s="40"/>
    </row>
    <row r="55" spans="1:9" ht="63.75" x14ac:dyDescent="0.25">
      <c r="A55" s="30" t="s">
        <v>21</v>
      </c>
      <c r="B55" s="7" t="s">
        <v>36</v>
      </c>
      <c r="C55" s="27" t="s">
        <v>22</v>
      </c>
      <c r="D55" s="17" t="s">
        <v>8</v>
      </c>
      <c r="E55" s="40"/>
      <c r="F55" s="40"/>
      <c r="G55" s="40"/>
      <c r="H55" s="40"/>
      <c r="I55" s="40"/>
    </row>
    <row r="56" spans="1:9" ht="33" x14ac:dyDescent="0.25">
      <c r="A56" s="30" t="s">
        <v>21</v>
      </c>
      <c r="B56" s="7" t="s">
        <v>36</v>
      </c>
      <c r="C56" s="28" t="s">
        <v>101</v>
      </c>
      <c r="D56" s="17" t="s">
        <v>7</v>
      </c>
      <c r="E56" s="40"/>
      <c r="F56" s="40"/>
      <c r="G56" s="40"/>
      <c r="H56" s="40"/>
      <c r="I56" s="40"/>
    </row>
    <row r="57" spans="1:9" ht="51" x14ac:dyDescent="0.25">
      <c r="A57" s="30" t="s">
        <v>21</v>
      </c>
      <c r="B57" s="7" t="s">
        <v>36</v>
      </c>
      <c r="C57" s="27" t="s">
        <v>24</v>
      </c>
      <c r="D57" s="17" t="s">
        <v>7</v>
      </c>
      <c r="E57" s="40"/>
      <c r="F57" s="40"/>
      <c r="G57" s="40"/>
      <c r="H57" s="40"/>
      <c r="I57" s="40"/>
    </row>
    <row r="58" spans="1:9" ht="33" x14ac:dyDescent="0.25">
      <c r="A58" s="30" t="s">
        <v>21</v>
      </c>
      <c r="B58" s="7" t="s">
        <v>36</v>
      </c>
      <c r="C58" s="27" t="s">
        <v>25</v>
      </c>
      <c r="D58" s="17" t="s">
        <v>8</v>
      </c>
      <c r="E58" s="40"/>
      <c r="F58" s="40"/>
      <c r="G58" s="40"/>
      <c r="H58" s="40"/>
      <c r="I58" s="40"/>
    </row>
    <row r="59" spans="1:9" ht="33" x14ac:dyDescent="0.25">
      <c r="A59" s="30" t="s">
        <v>21</v>
      </c>
      <c r="B59" s="7" t="s">
        <v>36</v>
      </c>
      <c r="C59" s="27" t="s">
        <v>102</v>
      </c>
      <c r="D59" s="17" t="s">
        <v>7</v>
      </c>
      <c r="E59" s="40"/>
      <c r="F59" s="40"/>
      <c r="G59" s="40"/>
      <c r="H59" s="40"/>
      <c r="I59" s="40"/>
    </row>
    <row r="60" spans="1:9" ht="33" x14ac:dyDescent="0.25">
      <c r="A60" s="30" t="s">
        <v>21</v>
      </c>
      <c r="B60" s="7" t="s">
        <v>36</v>
      </c>
      <c r="C60" s="27" t="s">
        <v>103</v>
      </c>
      <c r="D60" s="17" t="s">
        <v>7</v>
      </c>
      <c r="E60" s="40"/>
      <c r="F60" s="40"/>
      <c r="G60" s="40"/>
      <c r="H60" s="40"/>
      <c r="I60" s="40"/>
    </row>
    <row r="61" spans="1:9" ht="33" x14ac:dyDescent="0.25">
      <c r="A61" s="12" t="s">
        <v>26</v>
      </c>
      <c r="B61" s="7" t="s">
        <v>37</v>
      </c>
      <c r="C61" s="23" t="s">
        <v>104</v>
      </c>
      <c r="D61" s="17"/>
      <c r="E61" s="40"/>
      <c r="F61" s="40"/>
      <c r="G61" s="40"/>
      <c r="H61" s="40"/>
      <c r="I61" s="40"/>
    </row>
    <row r="62" spans="1:9" ht="33" x14ac:dyDescent="0.25">
      <c r="A62" s="12" t="s">
        <v>26</v>
      </c>
      <c r="B62" s="7" t="s">
        <v>37</v>
      </c>
      <c r="C62" s="8" t="s">
        <v>105</v>
      </c>
      <c r="D62" s="17" t="s">
        <v>23</v>
      </c>
      <c r="E62" s="40"/>
      <c r="F62" s="40"/>
      <c r="G62" s="40"/>
      <c r="H62" s="40"/>
      <c r="I62" s="40"/>
    </row>
    <row r="63" spans="1:9" ht="49.5" x14ac:dyDescent="0.3">
      <c r="A63" s="12" t="s">
        <v>26</v>
      </c>
      <c r="B63" s="7" t="s">
        <v>37</v>
      </c>
      <c r="C63" s="18" t="s">
        <v>106</v>
      </c>
      <c r="D63" s="17" t="s">
        <v>14</v>
      </c>
      <c r="E63" s="40"/>
      <c r="F63" s="40"/>
      <c r="G63" s="40"/>
      <c r="H63" s="40"/>
      <c r="I63" s="40"/>
    </row>
    <row r="64" spans="1:9" ht="49.5" x14ac:dyDescent="0.25">
      <c r="A64" s="12" t="s">
        <v>26</v>
      </c>
      <c r="B64" s="7" t="s">
        <v>37</v>
      </c>
      <c r="C64" s="23" t="s">
        <v>107</v>
      </c>
      <c r="D64" s="17" t="s">
        <v>14</v>
      </c>
      <c r="E64" s="40"/>
      <c r="F64" s="40"/>
      <c r="G64" s="40"/>
      <c r="H64" s="40"/>
      <c r="I64" s="40"/>
    </row>
    <row r="65" spans="1:9" ht="33" x14ac:dyDescent="0.3">
      <c r="A65" s="12" t="s">
        <v>26</v>
      </c>
      <c r="B65" s="7" t="s">
        <v>37</v>
      </c>
      <c r="C65" s="18" t="s">
        <v>108</v>
      </c>
      <c r="D65" s="17"/>
      <c r="E65" s="40"/>
      <c r="F65" s="40"/>
      <c r="G65" s="40"/>
      <c r="H65" s="40"/>
      <c r="I65" s="40"/>
    </row>
    <row r="66" spans="1:9" ht="33" x14ac:dyDescent="0.25">
      <c r="A66" s="12" t="s">
        <v>26</v>
      </c>
      <c r="B66" s="7" t="s">
        <v>53</v>
      </c>
      <c r="C66" s="14" t="s">
        <v>109</v>
      </c>
      <c r="D66" s="17" t="s">
        <v>14</v>
      </c>
      <c r="E66" s="40"/>
      <c r="F66" s="40"/>
      <c r="G66" s="40"/>
      <c r="H66" s="40"/>
      <c r="I66" s="40"/>
    </row>
    <row r="67" spans="1:9" x14ac:dyDescent="0.3">
      <c r="A67" s="12" t="s">
        <v>26</v>
      </c>
      <c r="B67" s="7" t="s">
        <v>53</v>
      </c>
      <c r="C67" s="34" t="s">
        <v>110</v>
      </c>
      <c r="D67" s="17"/>
      <c r="E67" s="40"/>
      <c r="F67" s="40"/>
      <c r="G67" s="40"/>
      <c r="H67" s="40"/>
      <c r="I67" s="40"/>
    </row>
    <row r="68" spans="1:9" ht="49.5" x14ac:dyDescent="0.3">
      <c r="A68" s="12" t="s">
        <v>26</v>
      </c>
      <c r="B68" s="7" t="s">
        <v>53</v>
      </c>
      <c r="C68" s="34" t="s">
        <v>111</v>
      </c>
      <c r="D68" s="7" t="s">
        <v>7</v>
      </c>
      <c r="E68" s="40"/>
      <c r="F68" s="40"/>
      <c r="G68" s="40"/>
      <c r="H68" s="40"/>
      <c r="I68" s="40"/>
    </row>
    <row r="69" spans="1:9" ht="33" x14ac:dyDescent="0.25">
      <c r="A69" s="12" t="s">
        <v>26</v>
      </c>
      <c r="B69" s="7" t="s">
        <v>53</v>
      </c>
      <c r="C69" s="23" t="s">
        <v>112</v>
      </c>
      <c r="D69" s="17" t="s">
        <v>7</v>
      </c>
      <c r="E69" s="40"/>
      <c r="F69" s="40"/>
      <c r="G69" s="40"/>
      <c r="H69" s="40"/>
      <c r="I69" s="40"/>
    </row>
    <row r="70" spans="1:9" ht="49.5" x14ac:dyDescent="0.25">
      <c r="A70" s="12" t="s">
        <v>27</v>
      </c>
      <c r="B70" s="7" t="s">
        <v>53</v>
      </c>
      <c r="C70" s="14" t="s">
        <v>113</v>
      </c>
      <c r="D70" s="7" t="s">
        <v>10</v>
      </c>
      <c r="E70" s="40"/>
      <c r="F70" s="40"/>
      <c r="G70" s="40"/>
      <c r="H70" s="40"/>
      <c r="I70" s="40"/>
    </row>
    <row r="71" spans="1:9" ht="33" x14ac:dyDescent="0.25">
      <c r="A71" s="12" t="s">
        <v>27</v>
      </c>
      <c r="B71" s="7" t="s">
        <v>37</v>
      </c>
      <c r="C71" s="30" t="s">
        <v>114</v>
      </c>
      <c r="D71" s="17" t="s">
        <v>7</v>
      </c>
      <c r="E71" s="40"/>
      <c r="F71" s="40"/>
      <c r="G71" s="40"/>
      <c r="H71" s="40"/>
      <c r="I71" s="40"/>
    </row>
    <row r="72" spans="1:9" ht="33" x14ac:dyDescent="0.25">
      <c r="A72" s="12" t="s">
        <v>27</v>
      </c>
      <c r="B72" s="7" t="s">
        <v>53</v>
      </c>
      <c r="C72" s="14" t="s">
        <v>115</v>
      </c>
      <c r="D72" s="7" t="s">
        <v>7</v>
      </c>
      <c r="E72" s="40"/>
      <c r="F72" s="40"/>
      <c r="G72" s="40"/>
      <c r="H72" s="40"/>
      <c r="I72" s="40"/>
    </row>
    <row r="73" spans="1:9" ht="33" x14ac:dyDescent="0.25">
      <c r="A73" s="30" t="s">
        <v>28</v>
      </c>
      <c r="B73" s="7" t="s">
        <v>53</v>
      </c>
      <c r="C73" s="8" t="s">
        <v>116</v>
      </c>
      <c r="D73" s="17" t="s">
        <v>7</v>
      </c>
      <c r="E73" s="40"/>
      <c r="F73" s="40"/>
      <c r="G73" s="40"/>
      <c r="H73" s="40"/>
      <c r="I73" s="40"/>
    </row>
    <row r="74" spans="1:9" ht="33" x14ac:dyDescent="0.25">
      <c r="A74" s="30" t="s">
        <v>28</v>
      </c>
      <c r="B74" s="7" t="s">
        <v>37</v>
      </c>
      <c r="C74" s="13" t="s">
        <v>117</v>
      </c>
      <c r="D74" s="17" t="s">
        <v>7</v>
      </c>
      <c r="E74" s="40"/>
      <c r="F74" s="40"/>
      <c r="G74" s="40"/>
      <c r="H74" s="40"/>
      <c r="I74" s="40"/>
    </row>
    <row r="75" spans="1:9" ht="33" x14ac:dyDescent="0.25">
      <c r="A75" s="30" t="s">
        <v>28</v>
      </c>
      <c r="B75" s="7" t="s">
        <v>37</v>
      </c>
      <c r="C75" s="13" t="s">
        <v>118</v>
      </c>
      <c r="D75" s="17" t="s">
        <v>7</v>
      </c>
      <c r="E75" s="40"/>
      <c r="F75" s="40"/>
      <c r="G75" s="40"/>
      <c r="H75" s="40"/>
      <c r="I75" s="40"/>
    </row>
    <row r="76" spans="1:9" x14ac:dyDescent="0.3">
      <c r="A76" s="29" t="s">
        <v>29</v>
      </c>
      <c r="B76" s="7" t="s">
        <v>53</v>
      </c>
      <c r="C76" s="20" t="s">
        <v>119</v>
      </c>
      <c r="D76" s="17" t="s">
        <v>7</v>
      </c>
      <c r="E76" s="40"/>
      <c r="F76" s="40"/>
      <c r="G76" s="40"/>
      <c r="H76" s="40"/>
      <c r="I76" s="40"/>
    </row>
    <row r="77" spans="1:9" ht="33" x14ac:dyDescent="0.25">
      <c r="A77" s="30" t="s">
        <v>120</v>
      </c>
      <c r="B77" s="7" t="s">
        <v>37</v>
      </c>
      <c r="C77" s="29" t="s">
        <v>121</v>
      </c>
      <c r="D77" s="17" t="s">
        <v>10</v>
      </c>
      <c r="E77" s="40"/>
      <c r="F77" s="40"/>
      <c r="G77" s="40"/>
      <c r="H77" s="40"/>
      <c r="I77" s="40"/>
    </row>
    <row r="78" spans="1:9" ht="33" x14ac:dyDescent="0.25">
      <c r="A78" s="30" t="s">
        <v>120</v>
      </c>
      <c r="B78" s="7" t="s">
        <v>37</v>
      </c>
      <c r="C78" s="29" t="s">
        <v>122</v>
      </c>
      <c r="D78" s="17" t="s">
        <v>7</v>
      </c>
      <c r="E78" s="40"/>
      <c r="F78" s="40"/>
      <c r="G78" s="40"/>
      <c r="H78" s="40"/>
      <c r="I78" s="40"/>
    </row>
    <row r="79" spans="1:9" ht="33" x14ac:dyDescent="0.25">
      <c r="A79" s="30" t="s">
        <v>120</v>
      </c>
      <c r="B79" s="7" t="s">
        <v>37</v>
      </c>
      <c r="C79" s="29" t="s">
        <v>123</v>
      </c>
      <c r="D79" s="17" t="s">
        <v>30</v>
      </c>
      <c r="E79" s="40"/>
      <c r="F79" s="40"/>
      <c r="G79" s="40"/>
      <c r="H79" s="40"/>
      <c r="I79" s="40"/>
    </row>
    <row r="80" spans="1:9" ht="66" x14ac:dyDescent="0.25">
      <c r="A80" s="12" t="s">
        <v>31</v>
      </c>
      <c r="B80" s="7" t="s">
        <v>37</v>
      </c>
      <c r="C80" s="14" t="s">
        <v>124</v>
      </c>
      <c r="D80" s="17" t="s">
        <v>7</v>
      </c>
      <c r="E80" s="40"/>
      <c r="F80" s="40"/>
      <c r="G80" s="40"/>
      <c r="H80" s="40"/>
      <c r="I80" s="40"/>
    </row>
    <row r="81" spans="1:9" ht="49.5" x14ac:dyDescent="0.25">
      <c r="A81" s="29" t="s">
        <v>32</v>
      </c>
      <c r="B81" s="12" t="s">
        <v>53</v>
      </c>
      <c r="C81" s="14" t="s">
        <v>125</v>
      </c>
      <c r="D81" s="17" t="s">
        <v>7</v>
      </c>
      <c r="E81" s="40"/>
      <c r="F81" s="40"/>
      <c r="G81" s="40"/>
      <c r="H81" s="40"/>
      <c r="I81" s="40"/>
    </row>
    <row r="82" spans="1:9" ht="49.5" x14ac:dyDescent="0.25">
      <c r="A82" s="12" t="s">
        <v>33</v>
      </c>
      <c r="B82" s="7" t="s">
        <v>53</v>
      </c>
      <c r="C82" s="14" t="s">
        <v>126</v>
      </c>
      <c r="D82" s="17" t="s">
        <v>9</v>
      </c>
      <c r="E82" s="40"/>
      <c r="F82" s="40"/>
      <c r="G82" s="40"/>
      <c r="H82" s="40"/>
      <c r="I82" s="40"/>
    </row>
    <row r="83" spans="1:9" ht="33" x14ac:dyDescent="0.3">
      <c r="A83" s="12" t="s">
        <v>33</v>
      </c>
      <c r="B83" s="7" t="s">
        <v>53</v>
      </c>
      <c r="C83" s="22" t="s">
        <v>127</v>
      </c>
      <c r="D83" s="9" t="s">
        <v>7</v>
      </c>
      <c r="E83" s="39"/>
      <c r="F83" s="39"/>
      <c r="G83" s="39"/>
      <c r="H83" s="40"/>
      <c r="I83" s="40"/>
    </row>
    <row r="84" spans="1:9" ht="33" x14ac:dyDescent="0.25">
      <c r="A84" s="30" t="s">
        <v>45</v>
      </c>
      <c r="B84" s="7" t="s">
        <v>37</v>
      </c>
      <c r="C84" s="13" t="s">
        <v>128</v>
      </c>
      <c r="D84" s="15" t="s">
        <v>9</v>
      </c>
      <c r="E84" s="40"/>
      <c r="F84" s="40"/>
      <c r="G84" s="40"/>
      <c r="H84" s="40"/>
      <c r="I84" s="40"/>
    </row>
    <row r="85" spans="1:9" ht="33" x14ac:dyDescent="0.25">
      <c r="A85" s="30" t="s">
        <v>34</v>
      </c>
      <c r="B85" s="17" t="s">
        <v>37</v>
      </c>
      <c r="C85" s="13" t="s">
        <v>129</v>
      </c>
      <c r="D85" s="12" t="s">
        <v>9</v>
      </c>
      <c r="E85" s="41"/>
      <c r="F85" s="41"/>
      <c r="G85" s="41"/>
      <c r="H85" s="40"/>
      <c r="I85" s="40"/>
    </row>
    <row r="86" spans="1:9" ht="82.5" x14ac:dyDescent="0.25">
      <c r="A86" s="29" t="s">
        <v>35</v>
      </c>
      <c r="B86" s="7" t="s">
        <v>53</v>
      </c>
      <c r="C86" s="35" t="s">
        <v>130</v>
      </c>
      <c r="D86" s="9" t="s">
        <v>7</v>
      </c>
      <c r="E86" s="39"/>
      <c r="F86" s="39"/>
      <c r="G86" s="39"/>
      <c r="H86" s="40"/>
      <c r="I86" s="40"/>
    </row>
    <row r="87" spans="1:9" ht="49.5" x14ac:dyDescent="0.3">
      <c r="A87" s="29" t="s">
        <v>35</v>
      </c>
      <c r="B87" s="7" t="s">
        <v>53</v>
      </c>
      <c r="C87" s="20" t="s">
        <v>131</v>
      </c>
      <c r="D87" s="12" t="s">
        <v>8</v>
      </c>
      <c r="E87" s="41"/>
      <c r="F87" s="41"/>
      <c r="G87" s="41"/>
      <c r="H87" s="40"/>
      <c r="I87" s="40"/>
    </row>
    <row r="88" spans="1:9" ht="66" x14ac:dyDescent="0.3">
      <c r="A88" s="29" t="s">
        <v>35</v>
      </c>
      <c r="B88" s="7" t="s">
        <v>53</v>
      </c>
      <c r="C88" s="20" t="s">
        <v>132</v>
      </c>
      <c r="D88" s="9" t="s">
        <v>9</v>
      </c>
      <c r="E88" s="39"/>
      <c r="F88" s="39"/>
      <c r="G88" s="39"/>
      <c r="H88" s="40"/>
      <c r="I88" s="40"/>
    </row>
    <row r="89" spans="1:9" x14ac:dyDescent="0.3">
      <c r="A89" s="29" t="s">
        <v>35</v>
      </c>
      <c r="B89" s="7" t="s">
        <v>53</v>
      </c>
      <c r="C89" s="20" t="s">
        <v>133</v>
      </c>
      <c r="D89" s="15" t="s">
        <v>7</v>
      </c>
      <c r="E89" s="40"/>
      <c r="F89" s="40"/>
      <c r="G89" s="40"/>
      <c r="H89" s="40"/>
      <c r="I89" s="40"/>
    </row>
    <row r="90" spans="1:9" ht="33" x14ac:dyDescent="0.25">
      <c r="A90" s="29" t="s">
        <v>35</v>
      </c>
      <c r="B90" s="7" t="s">
        <v>37</v>
      </c>
      <c r="C90" s="29" t="s">
        <v>134</v>
      </c>
      <c r="D90" s="17" t="s">
        <v>7</v>
      </c>
      <c r="E90" s="40"/>
      <c r="F90" s="40"/>
      <c r="G90" s="40"/>
      <c r="H90" s="40"/>
      <c r="I90" s="40"/>
    </row>
    <row r="91" spans="1:9" ht="49.5" x14ac:dyDescent="0.3">
      <c r="A91" s="29" t="s">
        <v>35</v>
      </c>
      <c r="B91" s="7" t="s">
        <v>37</v>
      </c>
      <c r="C91" s="20" t="s">
        <v>135</v>
      </c>
      <c r="D91" s="17" t="s">
        <v>7</v>
      </c>
      <c r="E91" s="40"/>
      <c r="F91" s="40"/>
      <c r="G91" s="40"/>
      <c r="H91" s="40"/>
      <c r="I91" s="40"/>
    </row>
    <row r="92" spans="1:9" ht="66" x14ac:dyDescent="0.25">
      <c r="A92" s="30" t="s">
        <v>46</v>
      </c>
      <c r="B92" s="7" t="s">
        <v>53</v>
      </c>
      <c r="C92" s="8" t="s">
        <v>136</v>
      </c>
      <c r="D92" s="17" t="s">
        <v>10</v>
      </c>
      <c r="E92" s="40"/>
      <c r="F92" s="40"/>
      <c r="G92" s="40"/>
      <c r="H92" s="40"/>
      <c r="I92" s="40"/>
    </row>
    <row r="93" spans="1:9" ht="33" x14ac:dyDescent="0.25">
      <c r="A93" s="29" t="s">
        <v>46</v>
      </c>
      <c r="B93" s="12" t="s">
        <v>53</v>
      </c>
      <c r="C93" s="13" t="s">
        <v>137</v>
      </c>
      <c r="D93" s="17" t="s">
        <v>8</v>
      </c>
      <c r="E93" s="40"/>
      <c r="F93" s="40"/>
      <c r="G93" s="40"/>
      <c r="H93" s="40"/>
      <c r="I93" s="40"/>
    </row>
    <row r="94" spans="1:9" x14ac:dyDescent="0.3">
      <c r="A94" s="11"/>
      <c r="B94" s="12"/>
      <c r="C94" s="20"/>
      <c r="D94" s="17" t="s">
        <v>9</v>
      </c>
      <c r="E94" s="38"/>
      <c r="F94" s="38"/>
      <c r="G94" s="38"/>
    </row>
    <row r="95" spans="1:9" x14ac:dyDescent="0.25">
      <c r="A95" s="11"/>
      <c r="B95" s="12"/>
      <c r="C95" s="21"/>
      <c r="D95" s="17" t="s">
        <v>10</v>
      </c>
      <c r="E95" s="16"/>
      <c r="F95" s="16"/>
      <c r="G95" s="16"/>
    </row>
    <row r="96" spans="1:9" x14ac:dyDescent="0.3">
      <c r="A96" s="11"/>
      <c r="B96" s="12"/>
      <c r="C96" s="20"/>
      <c r="D96" s="17" t="s">
        <v>7</v>
      </c>
      <c r="E96" s="16"/>
      <c r="F96" s="16"/>
      <c r="G96" s="16"/>
    </row>
    <row r="97" spans="1:7" x14ac:dyDescent="0.3">
      <c r="A97" s="11"/>
      <c r="B97" s="12"/>
      <c r="C97" s="20"/>
      <c r="D97" s="17" t="s">
        <v>9</v>
      </c>
      <c r="E97" s="16"/>
      <c r="F97" s="16"/>
      <c r="G97" s="16"/>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88008-2F95-43FF-9BD5-E50623EC5382}">
  <dimension ref="A1:J97"/>
  <sheetViews>
    <sheetView zoomScale="80" zoomScaleNormal="80" workbookViewId="0">
      <selection activeCell="J1" sqref="J1"/>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 min="10" max="10" width="16.140625" customWidth="1"/>
  </cols>
  <sheetData>
    <row r="1" spans="1:10" ht="136.5" thickBot="1" x14ac:dyDescent="0.35">
      <c r="A1" s="1" t="s">
        <v>0</v>
      </c>
      <c r="B1" s="1" t="s">
        <v>1</v>
      </c>
      <c r="C1" s="1" t="s">
        <v>2</v>
      </c>
      <c r="D1" s="2" t="s">
        <v>3</v>
      </c>
      <c r="E1" s="37" t="s">
        <v>4</v>
      </c>
      <c r="F1" s="37" t="s">
        <v>5</v>
      </c>
      <c r="G1" s="37" t="s">
        <v>40</v>
      </c>
      <c r="H1" s="37" t="s">
        <v>41</v>
      </c>
      <c r="I1" s="37" t="s">
        <v>42</v>
      </c>
      <c r="J1" s="31"/>
    </row>
    <row r="2" spans="1:10" ht="33" x14ac:dyDescent="0.25">
      <c r="A2" s="33" t="s">
        <v>6</v>
      </c>
      <c r="B2" s="4" t="s">
        <v>37</v>
      </c>
      <c r="C2" s="5" t="s">
        <v>47</v>
      </c>
      <c r="D2" s="4" t="s">
        <v>7</v>
      </c>
      <c r="E2" s="12"/>
      <c r="F2" s="12"/>
      <c r="G2" s="12"/>
      <c r="H2" s="36"/>
      <c r="I2" s="36"/>
      <c r="J2" s="26"/>
    </row>
    <row r="3" spans="1:10" ht="33" x14ac:dyDescent="0.25">
      <c r="A3" s="33" t="s">
        <v>6</v>
      </c>
      <c r="B3" s="7" t="s">
        <v>37</v>
      </c>
      <c r="C3" s="8" t="s">
        <v>48</v>
      </c>
      <c r="D3" s="9" t="s">
        <v>8</v>
      </c>
      <c r="E3" s="12"/>
      <c r="F3" s="12"/>
      <c r="G3" s="12"/>
      <c r="H3" s="36"/>
      <c r="I3" s="36"/>
      <c r="J3" s="26"/>
    </row>
    <row r="4" spans="1:10" ht="33" x14ac:dyDescent="0.25">
      <c r="A4" s="33" t="s">
        <v>6</v>
      </c>
      <c r="B4" s="12" t="s">
        <v>37</v>
      </c>
      <c r="C4" s="13" t="s">
        <v>49</v>
      </c>
      <c r="D4" s="12" t="s">
        <v>9</v>
      </c>
      <c r="E4" s="12"/>
      <c r="F4" s="12"/>
      <c r="G4" s="12"/>
      <c r="H4" s="36"/>
      <c r="I4" s="36"/>
      <c r="J4" s="26"/>
    </row>
    <row r="5" spans="1:10" ht="49.5" x14ac:dyDescent="0.25">
      <c r="A5" s="33" t="s">
        <v>6</v>
      </c>
      <c r="B5" s="7" t="s">
        <v>37</v>
      </c>
      <c r="C5" s="8" t="s">
        <v>50</v>
      </c>
      <c r="D5" s="9" t="s">
        <v>10</v>
      </c>
      <c r="E5" s="9"/>
      <c r="F5" s="9"/>
      <c r="G5" s="9"/>
      <c r="H5" s="36"/>
      <c r="I5" s="36"/>
      <c r="J5" s="26"/>
    </row>
    <row r="6" spans="1:10" ht="33" x14ac:dyDescent="0.25">
      <c r="A6" s="33" t="s">
        <v>6</v>
      </c>
      <c r="B6" s="12" t="s">
        <v>37</v>
      </c>
      <c r="C6" s="13" t="s">
        <v>51</v>
      </c>
      <c r="D6" s="15" t="s">
        <v>7</v>
      </c>
      <c r="E6" s="9"/>
      <c r="F6" s="9"/>
      <c r="G6" s="9"/>
      <c r="H6" s="36"/>
      <c r="I6" s="36"/>
      <c r="J6" s="26"/>
    </row>
    <row r="7" spans="1:10" ht="33" x14ac:dyDescent="0.25">
      <c r="A7" s="12" t="s">
        <v>11</v>
      </c>
      <c r="B7" s="7" t="s">
        <v>37</v>
      </c>
      <c r="C7" s="14" t="s">
        <v>52</v>
      </c>
      <c r="D7" s="15" t="s">
        <v>10</v>
      </c>
      <c r="E7" s="36"/>
      <c r="F7" s="36"/>
      <c r="G7" s="36"/>
      <c r="H7" s="36"/>
      <c r="I7" s="36"/>
      <c r="J7" s="26"/>
    </row>
    <row r="8" spans="1:10" ht="33" x14ac:dyDescent="0.3">
      <c r="A8" s="12" t="s">
        <v>11</v>
      </c>
      <c r="B8" s="7" t="s">
        <v>53</v>
      </c>
      <c r="C8" s="34" t="s">
        <v>54</v>
      </c>
      <c r="D8" s="15" t="s">
        <v>7</v>
      </c>
      <c r="E8" s="36"/>
      <c r="F8" s="36"/>
      <c r="G8" s="36"/>
      <c r="H8" s="16"/>
      <c r="I8" s="16"/>
    </row>
    <row r="9" spans="1:10" x14ac:dyDescent="0.3">
      <c r="A9" s="12" t="s">
        <v>11</v>
      </c>
      <c r="B9" s="7" t="s">
        <v>53</v>
      </c>
      <c r="C9" s="22" t="s">
        <v>55</v>
      </c>
      <c r="D9" s="12" t="s">
        <v>7</v>
      </c>
      <c r="E9" s="13"/>
      <c r="F9" s="13"/>
      <c r="G9" s="13"/>
      <c r="H9" s="16"/>
      <c r="I9" s="16"/>
    </row>
    <row r="10" spans="1:10" ht="33" x14ac:dyDescent="0.25">
      <c r="A10" s="12" t="s">
        <v>11</v>
      </c>
      <c r="B10" s="7" t="s">
        <v>53</v>
      </c>
      <c r="C10" s="30" t="s">
        <v>56</v>
      </c>
      <c r="D10" s="9" t="s">
        <v>7</v>
      </c>
      <c r="E10" s="10"/>
      <c r="F10" s="10"/>
      <c r="G10" s="10"/>
      <c r="H10" s="16"/>
      <c r="I10" s="16"/>
    </row>
    <row r="11" spans="1:10" x14ac:dyDescent="0.25">
      <c r="A11" s="12" t="s">
        <v>11</v>
      </c>
      <c r="B11" s="7" t="s">
        <v>53</v>
      </c>
      <c r="C11" s="30" t="s">
        <v>57</v>
      </c>
      <c r="D11" s="12" t="s">
        <v>7</v>
      </c>
      <c r="E11" s="10"/>
      <c r="F11" s="10"/>
      <c r="G11" s="10"/>
      <c r="H11" s="16"/>
      <c r="I11" s="16"/>
    </row>
    <row r="12" spans="1:10" ht="49.5" x14ac:dyDescent="0.25">
      <c r="A12" s="12" t="s">
        <v>11</v>
      </c>
      <c r="B12" s="7" t="s">
        <v>53</v>
      </c>
      <c r="C12" s="32" t="s">
        <v>58</v>
      </c>
      <c r="D12" s="9" t="s">
        <v>7</v>
      </c>
      <c r="E12" s="39"/>
      <c r="F12" s="39"/>
      <c r="G12" s="39"/>
      <c r="H12" s="40"/>
      <c r="I12" s="40"/>
    </row>
    <row r="13" spans="1:10" ht="49.5" x14ac:dyDescent="0.25">
      <c r="A13" s="29" t="s">
        <v>12</v>
      </c>
      <c r="B13" s="12" t="s">
        <v>53</v>
      </c>
      <c r="C13" s="13" t="s">
        <v>59</v>
      </c>
      <c r="D13" s="17"/>
      <c r="E13" s="40"/>
      <c r="F13" s="40"/>
      <c r="G13" s="40"/>
      <c r="H13" s="40"/>
      <c r="I13" s="40"/>
    </row>
    <row r="14" spans="1:10" ht="33" x14ac:dyDescent="0.25">
      <c r="A14" s="30" t="s">
        <v>12</v>
      </c>
      <c r="B14" s="7" t="s">
        <v>53</v>
      </c>
      <c r="C14" s="8" t="s">
        <v>60</v>
      </c>
      <c r="D14" s="17" t="s">
        <v>14</v>
      </c>
      <c r="E14" s="40"/>
      <c r="F14" s="40"/>
      <c r="G14" s="40"/>
      <c r="H14" s="40"/>
      <c r="I14" s="40"/>
    </row>
    <row r="15" spans="1:10" ht="33" x14ac:dyDescent="0.25">
      <c r="A15" s="30" t="s">
        <v>12</v>
      </c>
      <c r="B15" s="7" t="s">
        <v>53</v>
      </c>
      <c r="C15" s="8" t="s">
        <v>61</v>
      </c>
      <c r="D15" s="17"/>
      <c r="E15" s="40"/>
      <c r="F15" s="40"/>
      <c r="G15" s="40"/>
      <c r="H15" s="40"/>
      <c r="I15" s="40"/>
    </row>
    <row r="16" spans="1:10" ht="33" x14ac:dyDescent="0.25">
      <c r="A16" s="29" t="s">
        <v>12</v>
      </c>
      <c r="B16" s="12" t="s">
        <v>53</v>
      </c>
      <c r="C16" s="13" t="s">
        <v>62</v>
      </c>
      <c r="D16" s="17"/>
      <c r="E16" s="40"/>
      <c r="F16" s="40"/>
      <c r="G16" s="40"/>
      <c r="H16" s="40"/>
      <c r="I16" s="40"/>
    </row>
    <row r="17" spans="1:9" ht="33" x14ac:dyDescent="0.25">
      <c r="A17" s="30" t="s">
        <v>43</v>
      </c>
      <c r="B17" s="7" t="s">
        <v>53</v>
      </c>
      <c r="C17" s="29" t="s">
        <v>63</v>
      </c>
      <c r="D17" s="17" t="s">
        <v>14</v>
      </c>
      <c r="E17" s="40"/>
      <c r="F17" s="40"/>
      <c r="G17" s="40"/>
      <c r="H17" s="40"/>
      <c r="I17" s="40"/>
    </row>
    <row r="18" spans="1:9" ht="33" x14ac:dyDescent="0.25">
      <c r="A18" s="30" t="s">
        <v>43</v>
      </c>
      <c r="B18" s="7" t="s">
        <v>37</v>
      </c>
      <c r="C18" s="29" t="s">
        <v>64</v>
      </c>
      <c r="D18" s="17"/>
      <c r="E18" s="40"/>
      <c r="F18" s="40"/>
      <c r="G18" s="40"/>
      <c r="H18" s="40"/>
      <c r="I18" s="40"/>
    </row>
    <row r="19" spans="1:9" ht="49.5" x14ac:dyDescent="0.3">
      <c r="A19" s="30" t="s">
        <v>43</v>
      </c>
      <c r="B19" s="7" t="s">
        <v>37</v>
      </c>
      <c r="C19" s="20" t="s">
        <v>65</v>
      </c>
      <c r="D19" s="17"/>
      <c r="E19" s="40"/>
      <c r="F19" s="40"/>
      <c r="G19" s="40"/>
      <c r="H19" s="40"/>
      <c r="I19" s="40"/>
    </row>
    <row r="20" spans="1:9" ht="33" x14ac:dyDescent="0.25">
      <c r="A20" s="30" t="s">
        <v>43</v>
      </c>
      <c r="B20" s="7" t="s">
        <v>37</v>
      </c>
      <c r="C20" s="29" t="s">
        <v>66</v>
      </c>
      <c r="D20" s="17"/>
      <c r="E20" s="40"/>
      <c r="F20" s="40"/>
      <c r="G20" s="40"/>
      <c r="H20" s="40"/>
      <c r="I20" s="40"/>
    </row>
    <row r="21" spans="1:9" ht="33" x14ac:dyDescent="0.25">
      <c r="A21" s="29" t="s">
        <v>13</v>
      </c>
      <c r="B21" s="7" t="s">
        <v>53</v>
      </c>
      <c r="C21" s="6" t="s">
        <v>67</v>
      </c>
      <c r="D21" s="17"/>
      <c r="E21" s="40"/>
      <c r="F21" s="40"/>
      <c r="G21" s="40"/>
      <c r="H21" s="40"/>
      <c r="I21" s="40"/>
    </row>
    <row r="22" spans="1:9" ht="33" x14ac:dyDescent="0.25">
      <c r="A22" s="29" t="s">
        <v>13</v>
      </c>
      <c r="B22" s="7" t="s">
        <v>53</v>
      </c>
      <c r="C22" s="11" t="s">
        <v>68</v>
      </c>
      <c r="D22" s="17"/>
      <c r="E22" s="40"/>
      <c r="F22" s="40"/>
      <c r="G22" s="40"/>
      <c r="H22" s="40"/>
      <c r="I22" s="40"/>
    </row>
    <row r="23" spans="1:9" ht="33" x14ac:dyDescent="0.25">
      <c r="A23" s="29" t="s">
        <v>13</v>
      </c>
      <c r="B23" s="7" t="s">
        <v>53</v>
      </c>
      <c r="C23" s="6" t="s">
        <v>69</v>
      </c>
      <c r="D23" s="17"/>
      <c r="E23" s="40"/>
      <c r="F23" s="40"/>
      <c r="G23" s="40"/>
      <c r="H23" s="40"/>
      <c r="I23" s="40"/>
    </row>
    <row r="24" spans="1:9" ht="33" x14ac:dyDescent="0.25">
      <c r="A24" s="29" t="s">
        <v>13</v>
      </c>
      <c r="B24" s="7" t="s">
        <v>53</v>
      </c>
      <c r="C24" s="11" t="s">
        <v>70</v>
      </c>
      <c r="D24" s="17" t="s">
        <v>14</v>
      </c>
      <c r="E24" s="40"/>
      <c r="F24" s="40"/>
      <c r="G24" s="40"/>
      <c r="H24" s="40"/>
      <c r="I24" s="40"/>
    </row>
    <row r="25" spans="1:9" ht="33" x14ac:dyDescent="0.25">
      <c r="A25" s="29" t="s">
        <v>13</v>
      </c>
      <c r="B25" s="7" t="s">
        <v>53</v>
      </c>
      <c r="C25" s="6" t="s">
        <v>71</v>
      </c>
      <c r="D25" s="17"/>
      <c r="E25" s="40"/>
      <c r="F25" s="40"/>
      <c r="G25" s="40"/>
      <c r="H25" s="40"/>
      <c r="I25" s="40"/>
    </row>
    <row r="26" spans="1:9" ht="38.25" x14ac:dyDescent="0.25">
      <c r="A26" s="29" t="s">
        <v>13</v>
      </c>
      <c r="B26" s="7" t="s">
        <v>53</v>
      </c>
      <c r="C26" s="28" t="s">
        <v>72</v>
      </c>
      <c r="D26" s="17" t="s">
        <v>16</v>
      </c>
      <c r="E26" s="40"/>
      <c r="F26" s="40"/>
      <c r="G26" s="40"/>
      <c r="H26" s="40"/>
      <c r="I26" s="40"/>
    </row>
    <row r="27" spans="1:9" ht="25.5" x14ac:dyDescent="0.25">
      <c r="A27" s="29" t="s">
        <v>15</v>
      </c>
      <c r="B27" s="7" t="s">
        <v>53</v>
      </c>
      <c r="C27" s="27" t="s">
        <v>73</v>
      </c>
      <c r="D27" s="17"/>
      <c r="E27" s="40"/>
      <c r="F27" s="40"/>
      <c r="G27" s="40"/>
      <c r="H27" s="40"/>
      <c r="I27" s="40"/>
    </row>
    <row r="28" spans="1:9" ht="66" x14ac:dyDescent="0.25">
      <c r="A28" s="29" t="s">
        <v>18</v>
      </c>
      <c r="B28" s="7" t="s">
        <v>53</v>
      </c>
      <c r="C28" s="8" t="s">
        <v>74</v>
      </c>
      <c r="D28" s="17" t="s">
        <v>14</v>
      </c>
      <c r="E28" s="40"/>
      <c r="F28" s="40"/>
      <c r="G28" s="40"/>
      <c r="H28" s="40"/>
      <c r="I28" s="40"/>
    </row>
    <row r="29" spans="1:9" x14ac:dyDescent="0.25">
      <c r="A29" s="30" t="s">
        <v>44</v>
      </c>
      <c r="B29" s="7" t="s">
        <v>53</v>
      </c>
      <c r="C29" s="8" t="s">
        <v>75</v>
      </c>
      <c r="D29" s="17" t="s">
        <v>17</v>
      </c>
      <c r="E29" s="40"/>
      <c r="F29" s="40"/>
      <c r="G29" s="40"/>
      <c r="H29" s="40"/>
      <c r="I29" s="40"/>
    </row>
    <row r="30" spans="1:9" ht="49.5" x14ac:dyDescent="0.25">
      <c r="A30" s="29" t="s">
        <v>44</v>
      </c>
      <c r="B30" s="12" t="s">
        <v>53</v>
      </c>
      <c r="C30" s="13" t="s">
        <v>76</v>
      </c>
      <c r="D30" s="17"/>
      <c r="E30" s="40"/>
      <c r="F30" s="40"/>
      <c r="G30" s="40"/>
      <c r="H30" s="40"/>
      <c r="I30" s="40"/>
    </row>
    <row r="31" spans="1:9" ht="33" x14ac:dyDescent="0.25">
      <c r="A31" s="29" t="s">
        <v>44</v>
      </c>
      <c r="B31" s="12"/>
      <c r="C31" s="13" t="s">
        <v>77</v>
      </c>
      <c r="D31" s="17" t="s">
        <v>16</v>
      </c>
      <c r="E31" s="40"/>
      <c r="F31" s="40"/>
      <c r="G31" s="40"/>
      <c r="H31" s="40"/>
      <c r="I31" s="40"/>
    </row>
    <row r="32" spans="1:9" ht="33" x14ac:dyDescent="0.25">
      <c r="A32" s="30" t="s">
        <v>44</v>
      </c>
      <c r="B32" s="7" t="s">
        <v>53</v>
      </c>
      <c r="C32" s="8" t="s">
        <v>78</v>
      </c>
      <c r="D32" s="17"/>
      <c r="E32" s="40"/>
      <c r="F32" s="40"/>
      <c r="G32" s="40"/>
      <c r="H32" s="40"/>
      <c r="I32" s="40"/>
    </row>
    <row r="33" spans="1:9" ht="33" x14ac:dyDescent="0.25">
      <c r="A33" s="29" t="s">
        <v>44</v>
      </c>
      <c r="B33" s="12" t="s">
        <v>53</v>
      </c>
      <c r="C33" s="19" t="s">
        <v>79</v>
      </c>
      <c r="D33" s="17" t="s">
        <v>10</v>
      </c>
      <c r="E33" s="40"/>
      <c r="F33" s="40"/>
      <c r="G33" s="40"/>
      <c r="H33" s="40"/>
      <c r="I33" s="40"/>
    </row>
    <row r="34" spans="1:9" x14ac:dyDescent="0.25">
      <c r="A34" s="30" t="s">
        <v>44</v>
      </c>
      <c r="B34" s="12"/>
      <c r="C34" s="13" t="s">
        <v>80</v>
      </c>
      <c r="D34" s="17" t="s">
        <v>7</v>
      </c>
      <c r="E34" s="40"/>
      <c r="F34" s="40"/>
      <c r="G34" s="40"/>
      <c r="H34" s="40"/>
      <c r="I34" s="40"/>
    </row>
    <row r="35" spans="1:9" x14ac:dyDescent="0.25">
      <c r="A35" s="30" t="s">
        <v>44</v>
      </c>
      <c r="B35" s="7" t="s">
        <v>53</v>
      </c>
      <c r="C35" s="8" t="s">
        <v>81</v>
      </c>
      <c r="D35" s="17" t="s">
        <v>7</v>
      </c>
      <c r="E35" s="40"/>
      <c r="F35" s="40"/>
      <c r="G35" s="40"/>
      <c r="H35" s="40"/>
      <c r="I35" s="40"/>
    </row>
    <row r="36" spans="1:9" ht="49.5" x14ac:dyDescent="0.25">
      <c r="A36" s="29" t="s">
        <v>19</v>
      </c>
      <c r="B36" s="7" t="s">
        <v>37</v>
      </c>
      <c r="C36" s="13" t="s">
        <v>82</v>
      </c>
      <c r="D36" s="17" t="s">
        <v>7</v>
      </c>
      <c r="E36" s="40"/>
      <c r="F36" s="40"/>
      <c r="G36" s="40"/>
      <c r="H36" s="40"/>
      <c r="I36" s="40"/>
    </row>
    <row r="37" spans="1:9" ht="49.5" x14ac:dyDescent="0.25">
      <c r="A37" s="29" t="s">
        <v>19</v>
      </c>
      <c r="B37" s="7" t="s">
        <v>37</v>
      </c>
      <c r="C37" s="13" t="s">
        <v>83</v>
      </c>
      <c r="D37" s="17" t="s">
        <v>9</v>
      </c>
      <c r="E37" s="40"/>
      <c r="F37" s="40"/>
      <c r="G37" s="40"/>
      <c r="H37" s="40"/>
      <c r="I37" s="40"/>
    </row>
    <row r="38" spans="1:9" ht="49.5" x14ac:dyDescent="0.25">
      <c r="A38" s="29" t="s">
        <v>19</v>
      </c>
      <c r="B38" s="7" t="s">
        <v>37</v>
      </c>
      <c r="C38" s="13" t="s">
        <v>84</v>
      </c>
      <c r="D38" s="17" t="s">
        <v>7</v>
      </c>
      <c r="E38" s="40"/>
      <c r="F38" s="40"/>
      <c r="G38" s="40"/>
      <c r="H38" s="40"/>
      <c r="I38" s="40"/>
    </row>
    <row r="39" spans="1:9" ht="49.5" x14ac:dyDescent="0.3">
      <c r="A39" s="29" t="s">
        <v>19</v>
      </c>
      <c r="B39" s="7" t="s">
        <v>37</v>
      </c>
      <c r="C39" s="20" t="s">
        <v>85</v>
      </c>
      <c r="D39" s="17" t="s">
        <v>7</v>
      </c>
      <c r="E39" s="40"/>
      <c r="F39" s="40"/>
      <c r="G39" s="40"/>
      <c r="H39" s="40"/>
      <c r="I39" s="40"/>
    </row>
    <row r="40" spans="1:9" ht="49.5" x14ac:dyDescent="0.25">
      <c r="A40" s="29" t="s">
        <v>19</v>
      </c>
      <c r="B40" s="7" t="s">
        <v>37</v>
      </c>
      <c r="C40" s="8" t="s">
        <v>86</v>
      </c>
      <c r="D40" s="17" t="s">
        <v>7</v>
      </c>
      <c r="E40" s="40"/>
      <c r="F40" s="40"/>
      <c r="G40" s="40"/>
      <c r="H40" s="40"/>
      <c r="I40" s="40"/>
    </row>
    <row r="41" spans="1:9" ht="66" x14ac:dyDescent="0.25">
      <c r="A41" s="29" t="s">
        <v>19</v>
      </c>
      <c r="B41" s="7" t="s">
        <v>37</v>
      </c>
      <c r="C41" s="30" t="s">
        <v>87</v>
      </c>
      <c r="D41" s="17" t="s">
        <v>8</v>
      </c>
      <c r="E41" s="40"/>
      <c r="F41" s="40"/>
      <c r="G41" s="40"/>
      <c r="H41" s="40"/>
      <c r="I41" s="40"/>
    </row>
    <row r="42" spans="1:9" ht="49.5" x14ac:dyDescent="0.25">
      <c r="A42" s="29" t="s">
        <v>19</v>
      </c>
      <c r="B42" s="7" t="s">
        <v>37</v>
      </c>
      <c r="C42" s="30" t="s">
        <v>88</v>
      </c>
      <c r="D42" s="17" t="s">
        <v>10</v>
      </c>
      <c r="E42" s="40"/>
      <c r="F42" s="40"/>
      <c r="G42" s="40"/>
      <c r="H42" s="40"/>
      <c r="I42" s="40"/>
    </row>
    <row r="43" spans="1:9" ht="49.5" x14ac:dyDescent="0.25">
      <c r="A43" s="29" t="s">
        <v>19</v>
      </c>
      <c r="B43" s="7" t="s">
        <v>37</v>
      </c>
      <c r="C43" s="13" t="s">
        <v>89</v>
      </c>
      <c r="D43" s="17" t="s">
        <v>7</v>
      </c>
      <c r="E43" s="40"/>
      <c r="F43" s="40"/>
      <c r="G43" s="40"/>
      <c r="H43" s="40"/>
      <c r="I43" s="40"/>
    </row>
    <row r="44" spans="1:9" ht="49.5" x14ac:dyDescent="0.25">
      <c r="A44" s="29" t="s">
        <v>19</v>
      </c>
      <c r="B44" s="7" t="s">
        <v>37</v>
      </c>
      <c r="C44" s="13" t="s">
        <v>90</v>
      </c>
      <c r="D44" s="17" t="s">
        <v>7</v>
      </c>
      <c r="E44" s="40"/>
      <c r="F44" s="40"/>
      <c r="G44" s="40"/>
      <c r="H44" s="40"/>
      <c r="I44" s="40"/>
    </row>
    <row r="45" spans="1:9" ht="49.5" x14ac:dyDescent="0.25">
      <c r="A45" s="29" t="s">
        <v>19</v>
      </c>
      <c r="B45" s="7" t="s">
        <v>37</v>
      </c>
      <c r="C45" s="29" t="s">
        <v>91</v>
      </c>
      <c r="D45" s="17" t="s">
        <v>9</v>
      </c>
      <c r="E45" s="40"/>
      <c r="F45" s="40"/>
      <c r="G45" s="40"/>
      <c r="H45" s="40"/>
      <c r="I45" s="40"/>
    </row>
    <row r="46" spans="1:9" ht="49.5" x14ac:dyDescent="0.25">
      <c r="A46" s="29" t="s">
        <v>19</v>
      </c>
      <c r="B46" s="7" t="s">
        <v>37</v>
      </c>
      <c r="C46" s="8" t="s">
        <v>92</v>
      </c>
      <c r="D46" s="17" t="s">
        <v>10</v>
      </c>
      <c r="E46" s="40"/>
      <c r="F46" s="40"/>
      <c r="G46" s="40"/>
      <c r="H46" s="40"/>
      <c r="I46" s="40"/>
    </row>
    <row r="47" spans="1:9" ht="82.5" x14ac:dyDescent="0.25">
      <c r="A47" s="29" t="s">
        <v>19</v>
      </c>
      <c r="B47" s="7" t="s">
        <v>37</v>
      </c>
      <c r="C47" s="13" t="s">
        <v>93</v>
      </c>
      <c r="D47" s="17" t="s">
        <v>7</v>
      </c>
      <c r="E47" s="40"/>
      <c r="F47" s="40"/>
      <c r="G47" s="40"/>
      <c r="H47" s="40"/>
      <c r="I47" s="40"/>
    </row>
    <row r="48" spans="1:9" ht="49.5" x14ac:dyDescent="0.25">
      <c r="A48" s="29" t="s">
        <v>19</v>
      </c>
      <c r="B48" s="7" t="s">
        <v>37</v>
      </c>
      <c r="C48" s="13" t="s">
        <v>94</v>
      </c>
      <c r="D48" s="17" t="s">
        <v>9</v>
      </c>
      <c r="E48" s="40"/>
      <c r="F48" s="40"/>
      <c r="G48" s="40"/>
      <c r="H48" s="40"/>
      <c r="I48" s="40"/>
    </row>
    <row r="49" spans="1:9" ht="49.5" x14ac:dyDescent="0.25">
      <c r="A49" s="29" t="s">
        <v>19</v>
      </c>
      <c r="B49" s="7" t="s">
        <v>37</v>
      </c>
      <c r="C49" s="13" t="s">
        <v>95</v>
      </c>
      <c r="D49" s="17" t="s">
        <v>7</v>
      </c>
      <c r="E49" s="40"/>
      <c r="F49" s="40"/>
      <c r="G49" s="40"/>
      <c r="H49" s="40"/>
      <c r="I49" s="40"/>
    </row>
    <row r="50" spans="1:9" ht="49.5" x14ac:dyDescent="0.25">
      <c r="A50" s="29" t="s">
        <v>19</v>
      </c>
      <c r="B50" s="7" t="s">
        <v>37</v>
      </c>
      <c r="C50" s="29" t="s">
        <v>96</v>
      </c>
      <c r="D50" s="17" t="s">
        <v>9</v>
      </c>
      <c r="E50" s="40"/>
      <c r="F50" s="40"/>
      <c r="G50" s="40"/>
      <c r="H50" s="40"/>
      <c r="I50" s="40"/>
    </row>
    <row r="51" spans="1:9" ht="49.5" x14ac:dyDescent="0.25">
      <c r="A51" s="29" t="s">
        <v>19</v>
      </c>
      <c r="B51" s="7" t="s">
        <v>37</v>
      </c>
      <c r="C51" s="13" t="s">
        <v>97</v>
      </c>
      <c r="D51" s="17" t="s">
        <v>10</v>
      </c>
      <c r="E51" s="40"/>
      <c r="F51" s="40"/>
      <c r="G51" s="40"/>
      <c r="H51" s="40"/>
      <c r="I51" s="40"/>
    </row>
    <row r="52" spans="1:9" ht="33" x14ac:dyDescent="0.3">
      <c r="A52" s="30" t="s">
        <v>20</v>
      </c>
      <c r="B52" s="17" t="s">
        <v>53</v>
      </c>
      <c r="C52" s="20" t="s">
        <v>98</v>
      </c>
      <c r="D52" s="17" t="s">
        <v>9</v>
      </c>
      <c r="E52" s="40"/>
      <c r="F52" s="40"/>
      <c r="G52" s="40"/>
      <c r="H52" s="40"/>
      <c r="I52" s="40"/>
    </row>
    <row r="53" spans="1:9" x14ac:dyDescent="0.25">
      <c r="A53" s="30" t="s">
        <v>21</v>
      </c>
      <c r="B53" s="7" t="s">
        <v>53</v>
      </c>
      <c r="C53" s="28" t="s">
        <v>99</v>
      </c>
      <c r="D53" s="17" t="s">
        <v>7</v>
      </c>
      <c r="E53" s="40"/>
      <c r="F53" s="40"/>
      <c r="G53" s="40"/>
      <c r="H53" s="40"/>
      <c r="I53" s="40"/>
    </row>
    <row r="54" spans="1:9" ht="25.5" x14ac:dyDescent="0.25">
      <c r="A54" s="30" t="s">
        <v>21</v>
      </c>
      <c r="B54" s="7" t="s">
        <v>53</v>
      </c>
      <c r="C54" s="28" t="s">
        <v>100</v>
      </c>
      <c r="D54" s="17" t="s">
        <v>7</v>
      </c>
      <c r="E54" s="40"/>
      <c r="F54" s="40"/>
      <c r="G54" s="40"/>
      <c r="H54" s="40"/>
      <c r="I54" s="40"/>
    </row>
    <row r="55" spans="1:9" ht="63.75" x14ac:dyDescent="0.25">
      <c r="A55" s="30" t="s">
        <v>21</v>
      </c>
      <c r="B55" s="7" t="s">
        <v>36</v>
      </c>
      <c r="C55" s="27" t="s">
        <v>22</v>
      </c>
      <c r="D55" s="17" t="s">
        <v>8</v>
      </c>
      <c r="E55" s="40"/>
      <c r="F55" s="40"/>
      <c r="G55" s="40"/>
      <c r="H55" s="40"/>
      <c r="I55" s="40"/>
    </row>
    <row r="56" spans="1:9" ht="33" x14ac:dyDescent="0.25">
      <c r="A56" s="30" t="s">
        <v>21</v>
      </c>
      <c r="B56" s="7" t="s">
        <v>36</v>
      </c>
      <c r="C56" s="28" t="s">
        <v>101</v>
      </c>
      <c r="D56" s="17" t="s">
        <v>7</v>
      </c>
      <c r="E56" s="40"/>
      <c r="F56" s="40"/>
      <c r="G56" s="40"/>
      <c r="H56" s="40"/>
      <c r="I56" s="40"/>
    </row>
    <row r="57" spans="1:9" ht="51" x14ac:dyDescent="0.25">
      <c r="A57" s="30" t="s">
        <v>21</v>
      </c>
      <c r="B57" s="7" t="s">
        <v>36</v>
      </c>
      <c r="C57" s="27" t="s">
        <v>24</v>
      </c>
      <c r="D57" s="17" t="s">
        <v>7</v>
      </c>
      <c r="E57" s="40"/>
      <c r="F57" s="40"/>
      <c r="G57" s="40"/>
      <c r="H57" s="40"/>
      <c r="I57" s="40"/>
    </row>
    <row r="58" spans="1:9" ht="33" x14ac:dyDescent="0.25">
      <c r="A58" s="30" t="s">
        <v>21</v>
      </c>
      <c r="B58" s="7" t="s">
        <v>36</v>
      </c>
      <c r="C58" s="27" t="s">
        <v>25</v>
      </c>
      <c r="D58" s="17" t="s">
        <v>8</v>
      </c>
      <c r="E58" s="40"/>
      <c r="F58" s="40"/>
      <c r="G58" s="40"/>
      <c r="H58" s="40"/>
      <c r="I58" s="40"/>
    </row>
    <row r="59" spans="1:9" ht="33" x14ac:dyDescent="0.25">
      <c r="A59" s="30" t="s">
        <v>21</v>
      </c>
      <c r="B59" s="7" t="s">
        <v>36</v>
      </c>
      <c r="C59" s="27" t="s">
        <v>102</v>
      </c>
      <c r="D59" s="17" t="s">
        <v>7</v>
      </c>
      <c r="E59" s="40"/>
      <c r="F59" s="40"/>
      <c r="G59" s="40"/>
      <c r="H59" s="40"/>
      <c r="I59" s="40"/>
    </row>
    <row r="60" spans="1:9" ht="33" x14ac:dyDescent="0.25">
      <c r="A60" s="30" t="s">
        <v>21</v>
      </c>
      <c r="B60" s="7" t="s">
        <v>36</v>
      </c>
      <c r="C60" s="27" t="s">
        <v>103</v>
      </c>
      <c r="D60" s="17" t="s">
        <v>7</v>
      </c>
      <c r="E60" s="40"/>
      <c r="F60" s="40"/>
      <c r="G60" s="40"/>
      <c r="H60" s="40"/>
      <c r="I60" s="40"/>
    </row>
    <row r="61" spans="1:9" ht="33" x14ac:dyDescent="0.25">
      <c r="A61" s="12" t="s">
        <v>26</v>
      </c>
      <c r="B61" s="7" t="s">
        <v>37</v>
      </c>
      <c r="C61" s="23" t="s">
        <v>104</v>
      </c>
      <c r="D61" s="17"/>
      <c r="E61" s="40"/>
      <c r="F61" s="40"/>
      <c r="G61" s="40"/>
      <c r="H61" s="40"/>
      <c r="I61" s="40"/>
    </row>
    <row r="62" spans="1:9" ht="33" x14ac:dyDescent="0.25">
      <c r="A62" s="12" t="s">
        <v>26</v>
      </c>
      <c r="B62" s="7" t="s">
        <v>37</v>
      </c>
      <c r="C62" s="8" t="s">
        <v>105</v>
      </c>
      <c r="D62" s="17" t="s">
        <v>23</v>
      </c>
      <c r="E62" s="40"/>
      <c r="F62" s="40"/>
      <c r="G62" s="40"/>
      <c r="H62" s="40"/>
      <c r="I62" s="40"/>
    </row>
    <row r="63" spans="1:9" ht="49.5" x14ac:dyDescent="0.3">
      <c r="A63" s="12" t="s">
        <v>26</v>
      </c>
      <c r="B63" s="7" t="s">
        <v>37</v>
      </c>
      <c r="C63" s="18" t="s">
        <v>106</v>
      </c>
      <c r="D63" s="17" t="s">
        <v>14</v>
      </c>
      <c r="E63" s="40"/>
      <c r="F63" s="40"/>
      <c r="G63" s="40"/>
      <c r="H63" s="40"/>
      <c r="I63" s="40"/>
    </row>
    <row r="64" spans="1:9" ht="49.5" x14ac:dyDescent="0.25">
      <c r="A64" s="12" t="s">
        <v>26</v>
      </c>
      <c r="B64" s="7" t="s">
        <v>37</v>
      </c>
      <c r="C64" s="23" t="s">
        <v>107</v>
      </c>
      <c r="D64" s="17" t="s">
        <v>14</v>
      </c>
      <c r="E64" s="40"/>
      <c r="F64" s="40"/>
      <c r="G64" s="40"/>
      <c r="H64" s="40"/>
      <c r="I64" s="40"/>
    </row>
    <row r="65" spans="1:9" ht="33" x14ac:dyDescent="0.3">
      <c r="A65" s="12" t="s">
        <v>26</v>
      </c>
      <c r="B65" s="7" t="s">
        <v>37</v>
      </c>
      <c r="C65" s="18" t="s">
        <v>108</v>
      </c>
      <c r="D65" s="17"/>
      <c r="E65" s="40"/>
      <c r="F65" s="40"/>
      <c r="G65" s="40"/>
      <c r="H65" s="40"/>
      <c r="I65" s="40"/>
    </row>
    <row r="66" spans="1:9" ht="33" x14ac:dyDescent="0.25">
      <c r="A66" s="12" t="s">
        <v>26</v>
      </c>
      <c r="B66" s="7" t="s">
        <v>53</v>
      </c>
      <c r="C66" s="14" t="s">
        <v>109</v>
      </c>
      <c r="D66" s="17" t="s">
        <v>14</v>
      </c>
      <c r="E66" s="40"/>
      <c r="F66" s="40"/>
      <c r="G66" s="40"/>
      <c r="H66" s="40"/>
      <c r="I66" s="40"/>
    </row>
    <row r="67" spans="1:9" x14ac:dyDescent="0.3">
      <c r="A67" s="12" t="s">
        <v>26</v>
      </c>
      <c r="B67" s="7" t="s">
        <v>53</v>
      </c>
      <c r="C67" s="34" t="s">
        <v>110</v>
      </c>
      <c r="D67" s="17"/>
      <c r="E67" s="40"/>
      <c r="F67" s="40"/>
      <c r="G67" s="40"/>
      <c r="H67" s="40"/>
      <c r="I67" s="40"/>
    </row>
    <row r="68" spans="1:9" ht="49.5" x14ac:dyDescent="0.3">
      <c r="A68" s="12" t="s">
        <v>26</v>
      </c>
      <c r="B68" s="7" t="s">
        <v>53</v>
      </c>
      <c r="C68" s="34" t="s">
        <v>111</v>
      </c>
      <c r="D68" s="7" t="s">
        <v>7</v>
      </c>
      <c r="E68" s="40"/>
      <c r="F68" s="40"/>
      <c r="G68" s="40"/>
      <c r="H68" s="40"/>
      <c r="I68" s="40"/>
    </row>
    <row r="69" spans="1:9" ht="33" x14ac:dyDescent="0.25">
      <c r="A69" s="12" t="s">
        <v>26</v>
      </c>
      <c r="B69" s="7" t="s">
        <v>53</v>
      </c>
      <c r="C69" s="23" t="s">
        <v>112</v>
      </c>
      <c r="D69" s="17" t="s">
        <v>7</v>
      </c>
      <c r="E69" s="40"/>
      <c r="F69" s="40"/>
      <c r="G69" s="40"/>
      <c r="H69" s="40"/>
      <c r="I69" s="40"/>
    </row>
    <row r="70" spans="1:9" ht="49.5" x14ac:dyDescent="0.25">
      <c r="A70" s="12" t="s">
        <v>27</v>
      </c>
      <c r="B70" s="7" t="s">
        <v>53</v>
      </c>
      <c r="C70" s="14" t="s">
        <v>113</v>
      </c>
      <c r="D70" s="7" t="s">
        <v>10</v>
      </c>
      <c r="E70" s="40"/>
      <c r="F70" s="40"/>
      <c r="G70" s="40"/>
      <c r="H70" s="40"/>
      <c r="I70" s="40"/>
    </row>
    <row r="71" spans="1:9" ht="33" x14ac:dyDescent="0.25">
      <c r="A71" s="12" t="s">
        <v>27</v>
      </c>
      <c r="B71" s="7" t="s">
        <v>37</v>
      </c>
      <c r="C71" s="30" t="s">
        <v>114</v>
      </c>
      <c r="D71" s="17" t="s">
        <v>7</v>
      </c>
      <c r="E71" s="40"/>
      <c r="F71" s="40"/>
      <c r="G71" s="40"/>
      <c r="H71" s="40"/>
      <c r="I71" s="40"/>
    </row>
    <row r="72" spans="1:9" ht="33" x14ac:dyDescent="0.25">
      <c r="A72" s="12" t="s">
        <v>27</v>
      </c>
      <c r="B72" s="7" t="s">
        <v>53</v>
      </c>
      <c r="C72" s="14" t="s">
        <v>115</v>
      </c>
      <c r="D72" s="7" t="s">
        <v>7</v>
      </c>
      <c r="E72" s="40"/>
      <c r="F72" s="40"/>
      <c r="G72" s="40"/>
      <c r="H72" s="40"/>
      <c r="I72" s="40"/>
    </row>
    <row r="73" spans="1:9" ht="33" x14ac:dyDescent="0.25">
      <c r="A73" s="30" t="s">
        <v>28</v>
      </c>
      <c r="B73" s="7" t="s">
        <v>53</v>
      </c>
      <c r="C73" s="8" t="s">
        <v>116</v>
      </c>
      <c r="D73" s="17" t="s">
        <v>7</v>
      </c>
      <c r="E73" s="40"/>
      <c r="F73" s="40"/>
      <c r="G73" s="40"/>
      <c r="H73" s="40"/>
      <c r="I73" s="40"/>
    </row>
    <row r="74" spans="1:9" ht="33" x14ac:dyDescent="0.25">
      <c r="A74" s="30" t="s">
        <v>28</v>
      </c>
      <c r="B74" s="7" t="s">
        <v>37</v>
      </c>
      <c r="C74" s="13" t="s">
        <v>117</v>
      </c>
      <c r="D74" s="17" t="s">
        <v>7</v>
      </c>
      <c r="E74" s="40"/>
      <c r="F74" s="40"/>
      <c r="G74" s="40"/>
      <c r="H74" s="40"/>
      <c r="I74" s="40"/>
    </row>
    <row r="75" spans="1:9" ht="33" x14ac:dyDescent="0.25">
      <c r="A75" s="30" t="s">
        <v>28</v>
      </c>
      <c r="B75" s="7" t="s">
        <v>37</v>
      </c>
      <c r="C75" s="13" t="s">
        <v>118</v>
      </c>
      <c r="D75" s="17" t="s">
        <v>7</v>
      </c>
      <c r="E75" s="40"/>
      <c r="F75" s="40"/>
      <c r="G75" s="40"/>
      <c r="H75" s="40"/>
      <c r="I75" s="40"/>
    </row>
    <row r="76" spans="1:9" x14ac:dyDescent="0.3">
      <c r="A76" s="29" t="s">
        <v>29</v>
      </c>
      <c r="B76" s="7" t="s">
        <v>53</v>
      </c>
      <c r="C76" s="20" t="s">
        <v>119</v>
      </c>
      <c r="D76" s="17" t="s">
        <v>7</v>
      </c>
      <c r="E76" s="40"/>
      <c r="F76" s="40"/>
      <c r="G76" s="40"/>
      <c r="H76" s="40"/>
      <c r="I76" s="40"/>
    </row>
    <row r="77" spans="1:9" ht="33" x14ac:dyDescent="0.25">
      <c r="A77" s="30" t="s">
        <v>120</v>
      </c>
      <c r="B77" s="7" t="s">
        <v>37</v>
      </c>
      <c r="C77" s="29" t="s">
        <v>121</v>
      </c>
      <c r="D77" s="17" t="s">
        <v>10</v>
      </c>
      <c r="E77" s="40"/>
      <c r="F77" s="40"/>
      <c r="G77" s="40"/>
      <c r="H77" s="40"/>
      <c r="I77" s="40"/>
    </row>
    <row r="78" spans="1:9" ht="33" x14ac:dyDescent="0.25">
      <c r="A78" s="30" t="s">
        <v>120</v>
      </c>
      <c r="B78" s="7" t="s">
        <v>37</v>
      </c>
      <c r="C78" s="29" t="s">
        <v>122</v>
      </c>
      <c r="D78" s="17" t="s">
        <v>7</v>
      </c>
      <c r="E78" s="40"/>
      <c r="F78" s="40"/>
      <c r="G78" s="40"/>
      <c r="H78" s="40"/>
      <c r="I78" s="40"/>
    </row>
    <row r="79" spans="1:9" ht="33" x14ac:dyDescent="0.25">
      <c r="A79" s="30" t="s">
        <v>120</v>
      </c>
      <c r="B79" s="7" t="s">
        <v>37</v>
      </c>
      <c r="C79" s="29" t="s">
        <v>123</v>
      </c>
      <c r="D79" s="17" t="s">
        <v>30</v>
      </c>
      <c r="E79" s="40"/>
      <c r="F79" s="40"/>
      <c r="G79" s="40"/>
      <c r="H79" s="40"/>
      <c r="I79" s="40"/>
    </row>
    <row r="80" spans="1:9" ht="66" x14ac:dyDescent="0.25">
      <c r="A80" s="12" t="s">
        <v>31</v>
      </c>
      <c r="B80" s="7" t="s">
        <v>37</v>
      </c>
      <c r="C80" s="14" t="s">
        <v>124</v>
      </c>
      <c r="D80" s="17" t="s">
        <v>7</v>
      </c>
      <c r="E80" s="40"/>
      <c r="F80" s="40"/>
      <c r="G80" s="40"/>
      <c r="H80" s="40"/>
      <c r="I80" s="40"/>
    </row>
    <row r="81" spans="1:9" ht="49.5" x14ac:dyDescent="0.25">
      <c r="A81" s="29" t="s">
        <v>32</v>
      </c>
      <c r="B81" s="12" t="s">
        <v>53</v>
      </c>
      <c r="C81" s="14" t="s">
        <v>125</v>
      </c>
      <c r="D81" s="17" t="s">
        <v>7</v>
      </c>
      <c r="E81" s="40"/>
      <c r="F81" s="40"/>
      <c r="G81" s="40"/>
      <c r="H81" s="40"/>
      <c r="I81" s="40"/>
    </row>
    <row r="82" spans="1:9" ht="49.5" x14ac:dyDescent="0.25">
      <c r="A82" s="12" t="s">
        <v>33</v>
      </c>
      <c r="B82" s="7" t="s">
        <v>53</v>
      </c>
      <c r="C82" s="14" t="s">
        <v>126</v>
      </c>
      <c r="D82" s="17" t="s">
        <v>9</v>
      </c>
      <c r="E82" s="40"/>
      <c r="F82" s="40"/>
      <c r="G82" s="40"/>
      <c r="H82" s="40"/>
      <c r="I82" s="40"/>
    </row>
    <row r="83" spans="1:9" ht="33" x14ac:dyDescent="0.3">
      <c r="A83" s="12" t="s">
        <v>33</v>
      </c>
      <c r="B83" s="7" t="s">
        <v>53</v>
      </c>
      <c r="C83" s="22" t="s">
        <v>127</v>
      </c>
      <c r="D83" s="9" t="s">
        <v>7</v>
      </c>
      <c r="E83" s="39"/>
      <c r="F83" s="39"/>
      <c r="G83" s="39"/>
      <c r="H83" s="40"/>
      <c r="I83" s="40"/>
    </row>
    <row r="84" spans="1:9" ht="33" x14ac:dyDescent="0.25">
      <c r="A84" s="30" t="s">
        <v>45</v>
      </c>
      <c r="B84" s="7" t="s">
        <v>37</v>
      </c>
      <c r="C84" s="13" t="s">
        <v>128</v>
      </c>
      <c r="D84" s="15" t="s">
        <v>9</v>
      </c>
      <c r="E84" s="40"/>
      <c r="F84" s="40"/>
      <c r="G84" s="40"/>
      <c r="H84" s="40"/>
      <c r="I84" s="40"/>
    </row>
    <row r="85" spans="1:9" ht="33" x14ac:dyDescent="0.25">
      <c r="A85" s="30" t="s">
        <v>34</v>
      </c>
      <c r="B85" s="17" t="s">
        <v>37</v>
      </c>
      <c r="C85" s="13" t="s">
        <v>129</v>
      </c>
      <c r="D85" s="12" t="s">
        <v>9</v>
      </c>
      <c r="E85" s="41"/>
      <c r="F85" s="41"/>
      <c r="G85" s="41"/>
      <c r="H85" s="40"/>
      <c r="I85" s="40"/>
    </row>
    <row r="86" spans="1:9" ht="82.5" x14ac:dyDescent="0.25">
      <c r="A86" s="29" t="s">
        <v>35</v>
      </c>
      <c r="B86" s="7" t="s">
        <v>53</v>
      </c>
      <c r="C86" s="35" t="s">
        <v>130</v>
      </c>
      <c r="D86" s="9" t="s">
        <v>7</v>
      </c>
      <c r="E86" s="39"/>
      <c r="F86" s="39"/>
      <c r="G86" s="39"/>
      <c r="H86" s="40"/>
      <c r="I86" s="40"/>
    </row>
    <row r="87" spans="1:9" ht="49.5" x14ac:dyDescent="0.3">
      <c r="A87" s="29" t="s">
        <v>35</v>
      </c>
      <c r="B87" s="7" t="s">
        <v>53</v>
      </c>
      <c r="C87" s="20" t="s">
        <v>131</v>
      </c>
      <c r="D87" s="12" t="s">
        <v>8</v>
      </c>
      <c r="E87" s="41"/>
      <c r="F87" s="41"/>
      <c r="G87" s="41"/>
      <c r="H87" s="40"/>
      <c r="I87" s="40"/>
    </row>
    <row r="88" spans="1:9" ht="66" x14ac:dyDescent="0.3">
      <c r="A88" s="29" t="s">
        <v>35</v>
      </c>
      <c r="B88" s="7" t="s">
        <v>53</v>
      </c>
      <c r="C88" s="20" t="s">
        <v>132</v>
      </c>
      <c r="D88" s="9" t="s">
        <v>9</v>
      </c>
      <c r="E88" s="39"/>
      <c r="F88" s="39"/>
      <c r="G88" s="39"/>
      <c r="H88" s="40"/>
      <c r="I88" s="40"/>
    </row>
    <row r="89" spans="1:9" x14ac:dyDescent="0.3">
      <c r="A89" s="29" t="s">
        <v>35</v>
      </c>
      <c r="B89" s="7" t="s">
        <v>53</v>
      </c>
      <c r="C89" s="20" t="s">
        <v>133</v>
      </c>
      <c r="D89" s="15" t="s">
        <v>7</v>
      </c>
      <c r="E89" s="40"/>
      <c r="F89" s="40"/>
      <c r="G89" s="40"/>
      <c r="H89" s="40"/>
      <c r="I89" s="40"/>
    </row>
    <row r="90" spans="1:9" ht="33" x14ac:dyDescent="0.25">
      <c r="A90" s="29" t="s">
        <v>35</v>
      </c>
      <c r="B90" s="7" t="s">
        <v>37</v>
      </c>
      <c r="C90" s="29" t="s">
        <v>134</v>
      </c>
      <c r="D90" s="17" t="s">
        <v>7</v>
      </c>
      <c r="E90" s="40"/>
      <c r="F90" s="40"/>
      <c r="G90" s="40"/>
      <c r="H90" s="40"/>
      <c r="I90" s="40"/>
    </row>
    <row r="91" spans="1:9" ht="49.5" x14ac:dyDescent="0.3">
      <c r="A91" s="29" t="s">
        <v>35</v>
      </c>
      <c r="B91" s="7" t="s">
        <v>37</v>
      </c>
      <c r="C91" s="20" t="s">
        <v>135</v>
      </c>
      <c r="D91" s="17" t="s">
        <v>7</v>
      </c>
      <c r="E91" s="40"/>
      <c r="F91" s="40"/>
      <c r="G91" s="40"/>
      <c r="H91" s="40"/>
      <c r="I91" s="40"/>
    </row>
    <row r="92" spans="1:9" ht="66" x14ac:dyDescent="0.25">
      <c r="A92" s="30" t="s">
        <v>46</v>
      </c>
      <c r="B92" s="7" t="s">
        <v>53</v>
      </c>
      <c r="C92" s="8" t="s">
        <v>136</v>
      </c>
      <c r="D92" s="17" t="s">
        <v>10</v>
      </c>
      <c r="E92" s="40"/>
      <c r="F92" s="40"/>
      <c r="G92" s="40"/>
      <c r="H92" s="40"/>
      <c r="I92" s="40"/>
    </row>
    <row r="93" spans="1:9" ht="33" x14ac:dyDescent="0.25">
      <c r="A93" s="29" t="s">
        <v>46</v>
      </c>
      <c r="B93" s="12" t="s">
        <v>53</v>
      </c>
      <c r="C93" s="13" t="s">
        <v>137</v>
      </c>
      <c r="D93" s="17" t="s">
        <v>8</v>
      </c>
      <c r="E93" s="40"/>
      <c r="F93" s="40"/>
      <c r="G93" s="40"/>
      <c r="H93" s="40"/>
      <c r="I93" s="40"/>
    </row>
    <row r="94" spans="1:9" x14ac:dyDescent="0.3">
      <c r="A94" s="11"/>
      <c r="B94" s="12"/>
      <c r="C94" s="20"/>
      <c r="D94" s="17" t="s">
        <v>9</v>
      </c>
      <c r="E94" s="38"/>
      <c r="F94" s="38"/>
      <c r="G94" s="38"/>
    </row>
    <row r="95" spans="1:9" x14ac:dyDescent="0.25">
      <c r="A95" s="11"/>
      <c r="B95" s="12"/>
      <c r="C95" s="21"/>
      <c r="D95" s="17" t="s">
        <v>10</v>
      </c>
      <c r="E95" s="16"/>
      <c r="F95" s="16"/>
      <c r="G95" s="16"/>
    </row>
    <row r="96" spans="1:9" x14ac:dyDescent="0.3">
      <c r="A96" s="11"/>
      <c r="B96" s="12"/>
      <c r="C96" s="20"/>
      <c r="D96" s="17" t="s">
        <v>7</v>
      </c>
      <c r="E96" s="16"/>
      <c r="F96" s="16"/>
      <c r="G96" s="16"/>
    </row>
    <row r="97" spans="1:7" x14ac:dyDescent="0.3">
      <c r="A97" s="11"/>
      <c r="B97" s="12"/>
      <c r="C97" s="20"/>
      <c r="D97" s="17" t="s">
        <v>9</v>
      </c>
      <c r="E97" s="16"/>
      <c r="F97" s="16"/>
      <c r="G97" s="16"/>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03907-CB71-47F3-B9C2-9E3E0A5ABC63}">
  <dimension ref="A1:J97"/>
  <sheetViews>
    <sheetView zoomScale="80" zoomScaleNormal="80" workbookViewId="0">
      <pane xSplit="4" ySplit="2" topLeftCell="E87" activePane="bottomRight" state="frozen"/>
      <selection pane="topRight" activeCell="E1" sqref="E1"/>
      <selection pane="bottomLeft" activeCell="A3" sqref="A3"/>
      <selection pane="bottomRight" activeCell="J1" sqref="J1"/>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 min="10" max="10" width="16.42578125" customWidth="1"/>
  </cols>
  <sheetData>
    <row r="1" spans="1:10" ht="136.5" thickBot="1" x14ac:dyDescent="0.35">
      <c r="A1" s="1" t="s">
        <v>0</v>
      </c>
      <c r="B1" s="1" t="s">
        <v>1</v>
      </c>
      <c r="C1" s="1" t="s">
        <v>2</v>
      </c>
      <c r="D1" s="2" t="s">
        <v>3</v>
      </c>
      <c r="E1" s="37" t="s">
        <v>4</v>
      </c>
      <c r="F1" s="37" t="s">
        <v>5</v>
      </c>
      <c r="G1" s="37" t="s">
        <v>40</v>
      </c>
      <c r="H1" s="37" t="s">
        <v>41</v>
      </c>
      <c r="I1" s="37" t="s">
        <v>42</v>
      </c>
      <c r="J1" s="31"/>
    </row>
    <row r="2" spans="1:10" ht="33" x14ac:dyDescent="0.25">
      <c r="A2" s="33" t="s">
        <v>6</v>
      </c>
      <c r="B2" s="4" t="s">
        <v>37</v>
      </c>
      <c r="C2" s="5" t="s">
        <v>47</v>
      </c>
      <c r="D2" s="4" t="s">
        <v>7</v>
      </c>
      <c r="E2" s="12"/>
      <c r="F2" s="12"/>
      <c r="G2" s="12"/>
      <c r="H2" s="36"/>
      <c r="I2" s="36"/>
      <c r="J2" s="26"/>
    </row>
    <row r="3" spans="1:10" ht="33" x14ac:dyDescent="0.25">
      <c r="A3" s="33" t="s">
        <v>6</v>
      </c>
      <c r="B3" s="7" t="s">
        <v>37</v>
      </c>
      <c r="C3" s="8" t="s">
        <v>48</v>
      </c>
      <c r="D3" s="9" t="s">
        <v>8</v>
      </c>
      <c r="E3" s="9"/>
      <c r="F3" s="9"/>
      <c r="G3" s="9"/>
      <c r="H3" s="36"/>
      <c r="I3" s="36"/>
      <c r="J3" s="26"/>
    </row>
    <row r="4" spans="1:10" ht="33" x14ac:dyDescent="0.25">
      <c r="A4" s="33" t="s">
        <v>6</v>
      </c>
      <c r="B4" s="12" t="s">
        <v>37</v>
      </c>
      <c r="C4" s="13" t="s">
        <v>49</v>
      </c>
      <c r="D4" s="12" t="s">
        <v>9</v>
      </c>
      <c r="E4" s="12"/>
      <c r="F4" s="12"/>
      <c r="G4" s="12"/>
      <c r="H4" s="36"/>
      <c r="I4" s="36"/>
      <c r="J4" s="26"/>
    </row>
    <row r="5" spans="1:10" ht="49.5" x14ac:dyDescent="0.25">
      <c r="A5" s="33" t="s">
        <v>6</v>
      </c>
      <c r="B5" s="7" t="s">
        <v>37</v>
      </c>
      <c r="C5" s="8" t="s">
        <v>50</v>
      </c>
      <c r="D5" s="9" t="s">
        <v>10</v>
      </c>
      <c r="E5" s="9"/>
      <c r="F5" s="9"/>
      <c r="G5" s="9"/>
      <c r="H5" s="36"/>
      <c r="I5" s="36"/>
      <c r="J5" s="26"/>
    </row>
    <row r="6" spans="1:10" ht="33" x14ac:dyDescent="0.25">
      <c r="A6" s="33" t="s">
        <v>6</v>
      </c>
      <c r="B6" s="12" t="s">
        <v>37</v>
      </c>
      <c r="C6" s="13" t="s">
        <v>51</v>
      </c>
      <c r="D6" s="15" t="s">
        <v>7</v>
      </c>
      <c r="E6" s="36"/>
      <c r="F6" s="36"/>
      <c r="G6" s="36"/>
      <c r="H6" s="36"/>
      <c r="I6" s="36"/>
      <c r="J6" s="26"/>
    </row>
    <row r="7" spans="1:10" ht="33" x14ac:dyDescent="0.25">
      <c r="A7" s="12" t="s">
        <v>11</v>
      </c>
      <c r="B7" s="7" t="s">
        <v>37</v>
      </c>
      <c r="C7" s="14" t="s">
        <v>52</v>
      </c>
      <c r="D7" s="15" t="s">
        <v>10</v>
      </c>
      <c r="E7" s="36"/>
      <c r="F7" s="36"/>
      <c r="G7" s="36"/>
      <c r="H7" s="36"/>
      <c r="I7" s="36"/>
      <c r="J7" s="26"/>
    </row>
    <row r="8" spans="1:10" ht="33" x14ac:dyDescent="0.3">
      <c r="A8" s="12" t="s">
        <v>11</v>
      </c>
      <c r="B8" s="7" t="s">
        <v>53</v>
      </c>
      <c r="C8" s="34" t="s">
        <v>54</v>
      </c>
      <c r="D8" s="15" t="s">
        <v>7</v>
      </c>
      <c r="E8" s="16"/>
      <c r="F8" s="16"/>
      <c r="G8" s="16"/>
      <c r="H8" s="16"/>
      <c r="I8" s="16"/>
    </row>
    <row r="9" spans="1:10" x14ac:dyDescent="0.3">
      <c r="A9" s="12" t="s">
        <v>11</v>
      </c>
      <c r="B9" s="7" t="s">
        <v>53</v>
      </c>
      <c r="C9" s="22" t="s">
        <v>55</v>
      </c>
      <c r="D9" s="12" t="s">
        <v>7</v>
      </c>
      <c r="E9" s="13"/>
      <c r="F9" s="13"/>
      <c r="G9" s="13"/>
      <c r="H9" s="16"/>
      <c r="I9" s="16"/>
    </row>
    <row r="10" spans="1:10" ht="33" x14ac:dyDescent="0.25">
      <c r="A10" s="12" t="s">
        <v>11</v>
      </c>
      <c r="B10" s="7" t="s">
        <v>53</v>
      </c>
      <c r="C10" s="30" t="s">
        <v>56</v>
      </c>
      <c r="D10" s="9" t="s">
        <v>7</v>
      </c>
      <c r="E10" s="10"/>
      <c r="F10" s="10"/>
      <c r="G10" s="10"/>
      <c r="H10" s="16"/>
      <c r="I10" s="16"/>
    </row>
    <row r="11" spans="1:10" x14ac:dyDescent="0.25">
      <c r="A11" s="12" t="s">
        <v>11</v>
      </c>
      <c r="B11" s="7" t="s">
        <v>53</v>
      </c>
      <c r="C11" s="30" t="s">
        <v>57</v>
      </c>
      <c r="D11" s="12" t="s">
        <v>7</v>
      </c>
      <c r="E11" s="13"/>
      <c r="F11" s="13"/>
      <c r="G11" s="13"/>
      <c r="H11" s="16"/>
      <c r="I11" s="16"/>
    </row>
    <row r="12" spans="1:10" ht="49.5" x14ac:dyDescent="0.25">
      <c r="A12" s="12" t="s">
        <v>11</v>
      </c>
      <c r="B12" s="7" t="s">
        <v>53</v>
      </c>
      <c r="C12" s="32" t="s">
        <v>58</v>
      </c>
      <c r="D12" s="9" t="s">
        <v>7</v>
      </c>
      <c r="E12" s="39"/>
      <c r="F12" s="39"/>
      <c r="G12" s="39"/>
      <c r="H12" s="40"/>
      <c r="I12" s="40"/>
    </row>
    <row r="13" spans="1:10" ht="49.5" x14ac:dyDescent="0.25">
      <c r="A13" s="29" t="s">
        <v>12</v>
      </c>
      <c r="B13" s="12" t="s">
        <v>53</v>
      </c>
      <c r="C13" s="13" t="s">
        <v>59</v>
      </c>
      <c r="D13" s="17"/>
      <c r="E13" s="40"/>
      <c r="F13" s="40"/>
      <c r="G13" s="40"/>
      <c r="H13" s="40"/>
      <c r="I13" s="40"/>
    </row>
    <row r="14" spans="1:10" ht="33" x14ac:dyDescent="0.25">
      <c r="A14" s="30" t="s">
        <v>12</v>
      </c>
      <c r="B14" s="7" t="s">
        <v>53</v>
      </c>
      <c r="C14" s="8" t="s">
        <v>60</v>
      </c>
      <c r="D14" s="17" t="s">
        <v>14</v>
      </c>
      <c r="E14" s="40"/>
      <c r="F14" s="40"/>
      <c r="G14" s="40"/>
      <c r="H14" s="40"/>
      <c r="I14" s="40"/>
    </row>
    <row r="15" spans="1:10" ht="33" x14ac:dyDescent="0.25">
      <c r="A15" s="30" t="s">
        <v>12</v>
      </c>
      <c r="B15" s="7" t="s">
        <v>53</v>
      </c>
      <c r="C15" s="8" t="s">
        <v>61</v>
      </c>
      <c r="D15" s="17"/>
      <c r="E15" s="40"/>
      <c r="F15" s="40"/>
      <c r="G15" s="40"/>
      <c r="H15" s="40"/>
      <c r="I15" s="40"/>
    </row>
    <row r="16" spans="1:10" ht="33" x14ac:dyDescent="0.25">
      <c r="A16" s="29" t="s">
        <v>12</v>
      </c>
      <c r="B16" s="12" t="s">
        <v>53</v>
      </c>
      <c r="C16" s="13" t="s">
        <v>62</v>
      </c>
      <c r="D16" s="17"/>
      <c r="E16" s="40"/>
      <c r="F16" s="40"/>
      <c r="G16" s="40"/>
      <c r="H16" s="40"/>
      <c r="I16" s="40"/>
    </row>
    <row r="17" spans="1:9" ht="33" x14ac:dyDescent="0.25">
      <c r="A17" s="30" t="s">
        <v>43</v>
      </c>
      <c r="B17" s="7" t="s">
        <v>53</v>
      </c>
      <c r="C17" s="29" t="s">
        <v>63</v>
      </c>
      <c r="D17" s="17" t="s">
        <v>14</v>
      </c>
      <c r="E17" s="40"/>
      <c r="F17" s="40"/>
      <c r="G17" s="40"/>
      <c r="H17" s="40"/>
      <c r="I17" s="40"/>
    </row>
    <row r="18" spans="1:9" ht="33" x14ac:dyDescent="0.25">
      <c r="A18" s="30" t="s">
        <v>43</v>
      </c>
      <c r="B18" s="7" t="s">
        <v>37</v>
      </c>
      <c r="C18" s="29" t="s">
        <v>64</v>
      </c>
      <c r="D18" s="17"/>
      <c r="E18" s="40"/>
      <c r="F18" s="40"/>
      <c r="G18" s="40"/>
      <c r="H18" s="40"/>
      <c r="I18" s="40"/>
    </row>
    <row r="19" spans="1:9" ht="49.5" x14ac:dyDescent="0.3">
      <c r="A19" s="30" t="s">
        <v>43</v>
      </c>
      <c r="B19" s="7" t="s">
        <v>37</v>
      </c>
      <c r="C19" s="20" t="s">
        <v>65</v>
      </c>
      <c r="D19" s="17"/>
      <c r="E19" s="40"/>
      <c r="F19" s="40"/>
      <c r="G19" s="40"/>
      <c r="H19" s="40"/>
      <c r="I19" s="40"/>
    </row>
    <row r="20" spans="1:9" ht="33" x14ac:dyDescent="0.25">
      <c r="A20" s="30" t="s">
        <v>43</v>
      </c>
      <c r="B20" s="7" t="s">
        <v>37</v>
      </c>
      <c r="C20" s="29" t="s">
        <v>66</v>
      </c>
      <c r="D20" s="17"/>
      <c r="E20" s="40"/>
      <c r="F20" s="40"/>
      <c r="G20" s="40"/>
      <c r="H20" s="40"/>
      <c r="I20" s="40"/>
    </row>
    <row r="21" spans="1:9" ht="33" x14ac:dyDescent="0.25">
      <c r="A21" s="29" t="s">
        <v>13</v>
      </c>
      <c r="B21" s="7" t="s">
        <v>53</v>
      </c>
      <c r="C21" s="6" t="s">
        <v>67</v>
      </c>
      <c r="D21" s="17"/>
      <c r="E21" s="40"/>
      <c r="F21" s="40"/>
      <c r="G21" s="40"/>
      <c r="H21" s="40"/>
      <c r="I21" s="40"/>
    </row>
    <row r="22" spans="1:9" ht="33" x14ac:dyDescent="0.25">
      <c r="A22" s="29" t="s">
        <v>13</v>
      </c>
      <c r="B22" s="7" t="s">
        <v>53</v>
      </c>
      <c r="C22" s="11" t="s">
        <v>68</v>
      </c>
      <c r="D22" s="17"/>
      <c r="E22" s="40"/>
      <c r="F22" s="40"/>
      <c r="G22" s="40"/>
      <c r="H22" s="40"/>
      <c r="I22" s="40"/>
    </row>
    <row r="23" spans="1:9" ht="33" x14ac:dyDescent="0.25">
      <c r="A23" s="29" t="s">
        <v>13</v>
      </c>
      <c r="B23" s="7" t="s">
        <v>53</v>
      </c>
      <c r="C23" s="6" t="s">
        <v>69</v>
      </c>
      <c r="D23" s="17"/>
      <c r="E23" s="40"/>
      <c r="F23" s="40"/>
      <c r="G23" s="40"/>
      <c r="H23" s="40"/>
      <c r="I23" s="40"/>
    </row>
    <row r="24" spans="1:9" ht="33" x14ac:dyDescent="0.25">
      <c r="A24" s="29" t="s">
        <v>13</v>
      </c>
      <c r="B24" s="7" t="s">
        <v>53</v>
      </c>
      <c r="C24" s="11" t="s">
        <v>70</v>
      </c>
      <c r="D24" s="17" t="s">
        <v>14</v>
      </c>
      <c r="E24" s="40"/>
      <c r="F24" s="40"/>
      <c r="G24" s="40"/>
      <c r="H24" s="40"/>
      <c r="I24" s="40"/>
    </row>
    <row r="25" spans="1:9" ht="33" x14ac:dyDescent="0.25">
      <c r="A25" s="29" t="s">
        <v>13</v>
      </c>
      <c r="B25" s="7" t="s">
        <v>53</v>
      </c>
      <c r="C25" s="6" t="s">
        <v>71</v>
      </c>
      <c r="D25" s="17"/>
      <c r="E25" s="40"/>
      <c r="F25" s="40"/>
      <c r="G25" s="40"/>
      <c r="H25" s="40"/>
      <c r="I25" s="40"/>
    </row>
    <row r="26" spans="1:9" ht="38.25" x14ac:dyDescent="0.25">
      <c r="A26" s="29" t="s">
        <v>13</v>
      </c>
      <c r="B26" s="7" t="s">
        <v>53</v>
      </c>
      <c r="C26" s="28" t="s">
        <v>72</v>
      </c>
      <c r="D26" s="17" t="s">
        <v>16</v>
      </c>
      <c r="E26" s="40"/>
      <c r="F26" s="40"/>
      <c r="G26" s="40"/>
      <c r="H26" s="40"/>
      <c r="I26" s="40"/>
    </row>
    <row r="27" spans="1:9" ht="25.5" x14ac:dyDescent="0.25">
      <c r="A27" s="29" t="s">
        <v>15</v>
      </c>
      <c r="B27" s="7" t="s">
        <v>53</v>
      </c>
      <c r="C27" s="27" t="s">
        <v>73</v>
      </c>
      <c r="D27" s="17"/>
      <c r="E27" s="40"/>
      <c r="F27" s="40"/>
      <c r="G27" s="40"/>
      <c r="H27" s="40"/>
      <c r="I27" s="40"/>
    </row>
    <row r="28" spans="1:9" ht="49.5" x14ac:dyDescent="0.25">
      <c r="A28" s="29" t="s">
        <v>18</v>
      </c>
      <c r="B28" s="7" t="s">
        <v>53</v>
      </c>
      <c r="C28" s="8" t="s">
        <v>74</v>
      </c>
      <c r="D28" s="17" t="s">
        <v>14</v>
      </c>
      <c r="E28" s="40"/>
      <c r="F28" s="40"/>
      <c r="G28" s="40"/>
      <c r="H28" s="40"/>
      <c r="I28" s="40"/>
    </row>
    <row r="29" spans="1:9" x14ac:dyDescent="0.25">
      <c r="A29" s="30" t="s">
        <v>44</v>
      </c>
      <c r="B29" s="7" t="s">
        <v>53</v>
      </c>
      <c r="C29" s="8" t="s">
        <v>75</v>
      </c>
      <c r="D29" s="17" t="s">
        <v>17</v>
      </c>
      <c r="E29" s="40"/>
      <c r="F29" s="40"/>
      <c r="G29" s="40"/>
      <c r="H29" s="40"/>
      <c r="I29" s="40"/>
    </row>
    <row r="30" spans="1:9" ht="49.5" x14ac:dyDescent="0.25">
      <c r="A30" s="29" t="s">
        <v>44</v>
      </c>
      <c r="B30" s="12" t="s">
        <v>53</v>
      </c>
      <c r="C30" s="13" t="s">
        <v>76</v>
      </c>
      <c r="D30" s="17"/>
      <c r="E30" s="40"/>
      <c r="F30" s="40"/>
      <c r="G30" s="40"/>
      <c r="H30" s="40"/>
      <c r="I30" s="40"/>
    </row>
    <row r="31" spans="1:9" ht="33" x14ac:dyDescent="0.25">
      <c r="A31" s="29" t="s">
        <v>44</v>
      </c>
      <c r="B31" s="12"/>
      <c r="C31" s="13" t="s">
        <v>77</v>
      </c>
      <c r="D31" s="17" t="s">
        <v>16</v>
      </c>
      <c r="E31" s="40"/>
      <c r="F31" s="40"/>
      <c r="G31" s="40"/>
      <c r="H31" s="40"/>
      <c r="I31" s="40"/>
    </row>
    <row r="32" spans="1:9" ht="33" x14ac:dyDescent="0.25">
      <c r="A32" s="30" t="s">
        <v>44</v>
      </c>
      <c r="B32" s="7" t="s">
        <v>53</v>
      </c>
      <c r="C32" s="8" t="s">
        <v>78</v>
      </c>
      <c r="D32" s="17"/>
      <c r="E32" s="40"/>
      <c r="F32" s="40"/>
      <c r="G32" s="40"/>
      <c r="H32" s="40"/>
      <c r="I32" s="40"/>
    </row>
    <row r="33" spans="1:9" ht="33" x14ac:dyDescent="0.25">
      <c r="A33" s="29" t="s">
        <v>44</v>
      </c>
      <c r="B33" s="12" t="s">
        <v>53</v>
      </c>
      <c r="C33" s="19" t="s">
        <v>79</v>
      </c>
      <c r="D33" s="17" t="s">
        <v>10</v>
      </c>
      <c r="E33" s="40"/>
      <c r="F33" s="40"/>
      <c r="G33" s="40"/>
      <c r="H33" s="40"/>
      <c r="I33" s="40"/>
    </row>
    <row r="34" spans="1:9" x14ac:dyDescent="0.25">
      <c r="A34" s="30" t="s">
        <v>44</v>
      </c>
      <c r="B34" s="12"/>
      <c r="C34" s="13" t="s">
        <v>80</v>
      </c>
      <c r="D34" s="17" t="s">
        <v>7</v>
      </c>
      <c r="E34" s="40"/>
      <c r="F34" s="40"/>
      <c r="G34" s="40"/>
      <c r="H34" s="40"/>
      <c r="I34" s="40"/>
    </row>
    <row r="35" spans="1:9" x14ac:dyDescent="0.25">
      <c r="A35" s="30" t="s">
        <v>44</v>
      </c>
      <c r="B35" s="7" t="s">
        <v>53</v>
      </c>
      <c r="C35" s="8" t="s">
        <v>81</v>
      </c>
      <c r="D35" s="17" t="s">
        <v>7</v>
      </c>
      <c r="E35" s="40"/>
      <c r="F35" s="40"/>
      <c r="G35" s="40"/>
      <c r="H35" s="40"/>
      <c r="I35" s="40"/>
    </row>
    <row r="36" spans="1:9" ht="49.5" x14ac:dyDescent="0.25">
      <c r="A36" s="29" t="s">
        <v>19</v>
      </c>
      <c r="B36" s="7" t="s">
        <v>37</v>
      </c>
      <c r="C36" s="13" t="s">
        <v>82</v>
      </c>
      <c r="D36" s="17" t="s">
        <v>7</v>
      </c>
      <c r="E36" s="40"/>
      <c r="F36" s="40"/>
      <c r="G36" s="40"/>
      <c r="H36" s="40"/>
      <c r="I36" s="40"/>
    </row>
    <row r="37" spans="1:9" ht="49.5" x14ac:dyDescent="0.25">
      <c r="A37" s="29" t="s">
        <v>19</v>
      </c>
      <c r="B37" s="7" t="s">
        <v>37</v>
      </c>
      <c r="C37" s="13" t="s">
        <v>83</v>
      </c>
      <c r="D37" s="17" t="s">
        <v>9</v>
      </c>
      <c r="E37" s="40"/>
      <c r="F37" s="40"/>
      <c r="G37" s="40"/>
      <c r="H37" s="40"/>
      <c r="I37" s="40"/>
    </row>
    <row r="38" spans="1:9" ht="49.5" x14ac:dyDescent="0.25">
      <c r="A38" s="29" t="s">
        <v>19</v>
      </c>
      <c r="B38" s="7" t="s">
        <v>37</v>
      </c>
      <c r="C38" s="13" t="s">
        <v>84</v>
      </c>
      <c r="D38" s="17" t="s">
        <v>7</v>
      </c>
      <c r="E38" s="40"/>
      <c r="F38" s="40"/>
      <c r="G38" s="40"/>
      <c r="H38" s="40"/>
      <c r="I38" s="40"/>
    </row>
    <row r="39" spans="1:9" ht="49.5" x14ac:dyDescent="0.3">
      <c r="A39" s="29" t="s">
        <v>19</v>
      </c>
      <c r="B39" s="7" t="s">
        <v>37</v>
      </c>
      <c r="C39" s="20" t="s">
        <v>85</v>
      </c>
      <c r="D39" s="17" t="s">
        <v>7</v>
      </c>
      <c r="E39" s="40"/>
      <c r="F39" s="40"/>
      <c r="G39" s="40"/>
      <c r="H39" s="40"/>
      <c r="I39" s="40"/>
    </row>
    <row r="40" spans="1:9" ht="49.5" x14ac:dyDescent="0.25">
      <c r="A40" s="29" t="s">
        <v>19</v>
      </c>
      <c r="B40" s="7" t="s">
        <v>37</v>
      </c>
      <c r="C40" s="8" t="s">
        <v>86</v>
      </c>
      <c r="D40" s="17" t="s">
        <v>7</v>
      </c>
      <c r="E40" s="40"/>
      <c r="F40" s="40"/>
      <c r="G40" s="40"/>
      <c r="H40" s="40"/>
      <c r="I40" s="40"/>
    </row>
    <row r="41" spans="1:9" ht="66" x14ac:dyDescent="0.25">
      <c r="A41" s="29" t="s">
        <v>19</v>
      </c>
      <c r="B41" s="7" t="s">
        <v>37</v>
      </c>
      <c r="C41" s="30" t="s">
        <v>87</v>
      </c>
      <c r="D41" s="17" t="s">
        <v>8</v>
      </c>
      <c r="E41" s="40"/>
      <c r="F41" s="40"/>
      <c r="G41" s="40"/>
      <c r="H41" s="40"/>
      <c r="I41" s="40"/>
    </row>
    <row r="42" spans="1:9" ht="49.5" x14ac:dyDescent="0.25">
      <c r="A42" s="29" t="s">
        <v>19</v>
      </c>
      <c r="B42" s="7" t="s">
        <v>37</v>
      </c>
      <c r="C42" s="30" t="s">
        <v>88</v>
      </c>
      <c r="D42" s="17" t="s">
        <v>10</v>
      </c>
      <c r="E42" s="40"/>
      <c r="F42" s="40"/>
      <c r="G42" s="40"/>
      <c r="H42" s="40"/>
      <c r="I42" s="40"/>
    </row>
    <row r="43" spans="1:9" ht="49.5" x14ac:dyDescent="0.25">
      <c r="A43" s="29" t="s">
        <v>19</v>
      </c>
      <c r="B43" s="7" t="s">
        <v>37</v>
      </c>
      <c r="C43" s="13" t="s">
        <v>89</v>
      </c>
      <c r="D43" s="17" t="s">
        <v>7</v>
      </c>
      <c r="E43" s="40"/>
      <c r="F43" s="40"/>
      <c r="G43" s="40"/>
      <c r="H43" s="40"/>
      <c r="I43" s="40"/>
    </row>
    <row r="44" spans="1:9" ht="49.5" x14ac:dyDescent="0.25">
      <c r="A44" s="29" t="s">
        <v>19</v>
      </c>
      <c r="B44" s="7" t="s">
        <v>37</v>
      </c>
      <c r="C44" s="13" t="s">
        <v>90</v>
      </c>
      <c r="D44" s="17" t="s">
        <v>7</v>
      </c>
      <c r="E44" s="40"/>
      <c r="F44" s="40"/>
      <c r="G44" s="40"/>
      <c r="H44" s="40"/>
      <c r="I44" s="40"/>
    </row>
    <row r="45" spans="1:9" ht="49.5" x14ac:dyDescent="0.25">
      <c r="A45" s="29" t="s">
        <v>19</v>
      </c>
      <c r="B45" s="7" t="s">
        <v>37</v>
      </c>
      <c r="C45" s="29" t="s">
        <v>91</v>
      </c>
      <c r="D45" s="17" t="s">
        <v>9</v>
      </c>
      <c r="E45" s="40"/>
      <c r="F45" s="40"/>
      <c r="G45" s="40"/>
      <c r="H45" s="40"/>
      <c r="I45" s="40"/>
    </row>
    <row r="46" spans="1:9" ht="49.5" x14ac:dyDescent="0.25">
      <c r="A46" s="29" t="s">
        <v>19</v>
      </c>
      <c r="B46" s="7" t="s">
        <v>37</v>
      </c>
      <c r="C46" s="8" t="s">
        <v>92</v>
      </c>
      <c r="D46" s="17" t="s">
        <v>10</v>
      </c>
      <c r="E46" s="40"/>
      <c r="F46" s="40"/>
      <c r="G46" s="40"/>
      <c r="H46" s="40"/>
      <c r="I46" s="40"/>
    </row>
    <row r="47" spans="1:9" ht="82.5" x14ac:dyDescent="0.25">
      <c r="A47" s="29" t="s">
        <v>19</v>
      </c>
      <c r="B47" s="7" t="s">
        <v>37</v>
      </c>
      <c r="C47" s="13" t="s">
        <v>93</v>
      </c>
      <c r="D47" s="17" t="s">
        <v>7</v>
      </c>
      <c r="E47" s="40"/>
      <c r="F47" s="40"/>
      <c r="G47" s="40"/>
      <c r="H47" s="40"/>
      <c r="I47" s="40"/>
    </row>
    <row r="48" spans="1:9" ht="49.5" x14ac:dyDescent="0.25">
      <c r="A48" s="29" t="s">
        <v>19</v>
      </c>
      <c r="B48" s="7" t="s">
        <v>37</v>
      </c>
      <c r="C48" s="13" t="s">
        <v>94</v>
      </c>
      <c r="D48" s="17" t="s">
        <v>9</v>
      </c>
      <c r="E48" s="40"/>
      <c r="F48" s="40"/>
      <c r="G48" s="40"/>
      <c r="H48" s="40"/>
      <c r="I48" s="40"/>
    </row>
    <row r="49" spans="1:9" ht="49.5" x14ac:dyDescent="0.25">
      <c r="A49" s="29" t="s">
        <v>19</v>
      </c>
      <c r="B49" s="7" t="s">
        <v>37</v>
      </c>
      <c r="C49" s="13" t="s">
        <v>95</v>
      </c>
      <c r="D49" s="17" t="s">
        <v>7</v>
      </c>
      <c r="E49" s="40"/>
      <c r="F49" s="40"/>
      <c r="G49" s="40"/>
      <c r="H49" s="40"/>
      <c r="I49" s="40"/>
    </row>
    <row r="50" spans="1:9" ht="49.5" x14ac:dyDescent="0.25">
      <c r="A50" s="29" t="s">
        <v>19</v>
      </c>
      <c r="B50" s="7" t="s">
        <v>37</v>
      </c>
      <c r="C50" s="29" t="s">
        <v>96</v>
      </c>
      <c r="D50" s="17" t="s">
        <v>9</v>
      </c>
      <c r="E50" s="40"/>
      <c r="F50" s="40"/>
      <c r="G50" s="40"/>
      <c r="H50" s="40"/>
      <c r="I50" s="40"/>
    </row>
    <row r="51" spans="1:9" ht="49.5" x14ac:dyDescent="0.25">
      <c r="A51" s="29" t="s">
        <v>19</v>
      </c>
      <c r="B51" s="7" t="s">
        <v>37</v>
      </c>
      <c r="C51" s="13" t="s">
        <v>97</v>
      </c>
      <c r="D51" s="17" t="s">
        <v>10</v>
      </c>
      <c r="E51" s="40"/>
      <c r="F51" s="40"/>
      <c r="G51" s="40"/>
      <c r="H51" s="40"/>
      <c r="I51" s="40"/>
    </row>
    <row r="52" spans="1:9" ht="33" x14ac:dyDescent="0.3">
      <c r="A52" s="30" t="s">
        <v>20</v>
      </c>
      <c r="B52" s="17" t="s">
        <v>53</v>
      </c>
      <c r="C52" s="20" t="s">
        <v>98</v>
      </c>
      <c r="D52" s="17" t="s">
        <v>9</v>
      </c>
      <c r="E52" s="40"/>
      <c r="F52" s="40"/>
      <c r="G52" s="40"/>
      <c r="H52" s="40"/>
      <c r="I52" s="40"/>
    </row>
    <row r="53" spans="1:9" x14ac:dyDescent="0.25">
      <c r="A53" s="30" t="s">
        <v>21</v>
      </c>
      <c r="B53" s="7" t="s">
        <v>53</v>
      </c>
      <c r="C53" s="28" t="s">
        <v>99</v>
      </c>
      <c r="D53" s="17" t="s">
        <v>7</v>
      </c>
      <c r="E53" s="40"/>
      <c r="F53" s="40"/>
      <c r="G53" s="40"/>
      <c r="H53" s="40"/>
      <c r="I53" s="40"/>
    </row>
    <row r="54" spans="1:9" ht="25.5" x14ac:dyDescent="0.25">
      <c r="A54" s="30" t="s">
        <v>21</v>
      </c>
      <c r="B54" s="7" t="s">
        <v>53</v>
      </c>
      <c r="C54" s="28" t="s">
        <v>100</v>
      </c>
      <c r="D54" s="17" t="s">
        <v>7</v>
      </c>
      <c r="E54" s="40"/>
      <c r="F54" s="40"/>
      <c r="G54" s="40"/>
      <c r="H54" s="40"/>
      <c r="I54" s="40"/>
    </row>
    <row r="55" spans="1:9" ht="63.75" x14ac:dyDescent="0.25">
      <c r="A55" s="30" t="s">
        <v>21</v>
      </c>
      <c r="B55" s="7" t="s">
        <v>36</v>
      </c>
      <c r="C55" s="27" t="s">
        <v>22</v>
      </c>
      <c r="D55" s="17" t="s">
        <v>8</v>
      </c>
      <c r="E55" s="40"/>
      <c r="F55" s="40"/>
      <c r="G55" s="40"/>
      <c r="H55" s="40"/>
      <c r="I55" s="40"/>
    </row>
    <row r="56" spans="1:9" ht="33" x14ac:dyDescent="0.25">
      <c r="A56" s="30" t="s">
        <v>21</v>
      </c>
      <c r="B56" s="7" t="s">
        <v>36</v>
      </c>
      <c r="C56" s="28" t="s">
        <v>101</v>
      </c>
      <c r="D56" s="17" t="s">
        <v>7</v>
      </c>
      <c r="E56" s="40"/>
      <c r="F56" s="40"/>
      <c r="G56" s="40"/>
      <c r="H56" s="40"/>
      <c r="I56" s="40"/>
    </row>
    <row r="57" spans="1:9" ht="51" x14ac:dyDescent="0.25">
      <c r="A57" s="30" t="s">
        <v>21</v>
      </c>
      <c r="B57" s="7" t="s">
        <v>36</v>
      </c>
      <c r="C57" s="27" t="s">
        <v>24</v>
      </c>
      <c r="D57" s="17" t="s">
        <v>7</v>
      </c>
      <c r="E57" s="40"/>
      <c r="F57" s="40"/>
      <c r="G57" s="40"/>
      <c r="H57" s="40"/>
      <c r="I57" s="40"/>
    </row>
    <row r="58" spans="1:9" ht="33" x14ac:dyDescent="0.25">
      <c r="A58" s="30" t="s">
        <v>21</v>
      </c>
      <c r="B58" s="7" t="s">
        <v>36</v>
      </c>
      <c r="C58" s="27" t="s">
        <v>25</v>
      </c>
      <c r="D58" s="17" t="s">
        <v>8</v>
      </c>
      <c r="E58" s="40"/>
      <c r="F58" s="40"/>
      <c r="G58" s="40"/>
      <c r="H58" s="40"/>
      <c r="I58" s="40"/>
    </row>
    <row r="59" spans="1:9" ht="33" x14ac:dyDescent="0.25">
      <c r="A59" s="30" t="s">
        <v>21</v>
      </c>
      <c r="B59" s="7" t="s">
        <v>36</v>
      </c>
      <c r="C59" s="27" t="s">
        <v>102</v>
      </c>
      <c r="D59" s="17" t="s">
        <v>7</v>
      </c>
      <c r="E59" s="40"/>
      <c r="F59" s="40"/>
      <c r="G59" s="40"/>
      <c r="H59" s="40"/>
      <c r="I59" s="40"/>
    </row>
    <row r="60" spans="1:9" ht="33" x14ac:dyDescent="0.25">
      <c r="A60" s="30" t="s">
        <v>21</v>
      </c>
      <c r="B60" s="7" t="s">
        <v>36</v>
      </c>
      <c r="C60" s="27" t="s">
        <v>103</v>
      </c>
      <c r="D60" s="17" t="s">
        <v>7</v>
      </c>
      <c r="E60" s="40"/>
      <c r="F60" s="40"/>
      <c r="G60" s="40"/>
      <c r="H60" s="40"/>
      <c r="I60" s="40"/>
    </row>
    <row r="61" spans="1:9" ht="33" x14ac:dyDescent="0.25">
      <c r="A61" s="12" t="s">
        <v>26</v>
      </c>
      <c r="B61" s="7" t="s">
        <v>37</v>
      </c>
      <c r="C61" s="23" t="s">
        <v>104</v>
      </c>
      <c r="D61" s="17"/>
      <c r="E61" s="40"/>
      <c r="F61" s="40"/>
      <c r="G61" s="40"/>
      <c r="H61" s="40"/>
      <c r="I61" s="40"/>
    </row>
    <row r="62" spans="1:9" ht="33" x14ac:dyDescent="0.25">
      <c r="A62" s="12" t="s">
        <v>26</v>
      </c>
      <c r="B62" s="7" t="s">
        <v>37</v>
      </c>
      <c r="C62" s="8" t="s">
        <v>105</v>
      </c>
      <c r="D62" s="17" t="s">
        <v>23</v>
      </c>
      <c r="E62" s="40"/>
      <c r="F62" s="40"/>
      <c r="G62" s="40"/>
      <c r="H62" s="40"/>
      <c r="I62" s="40"/>
    </row>
    <row r="63" spans="1:9" ht="49.5" x14ac:dyDescent="0.3">
      <c r="A63" s="12" t="s">
        <v>26</v>
      </c>
      <c r="B63" s="7" t="s">
        <v>37</v>
      </c>
      <c r="C63" s="18" t="s">
        <v>106</v>
      </c>
      <c r="D63" s="17" t="s">
        <v>14</v>
      </c>
      <c r="E63" s="40"/>
      <c r="F63" s="40"/>
      <c r="G63" s="40"/>
      <c r="H63" s="40"/>
      <c r="I63" s="40"/>
    </row>
    <row r="64" spans="1:9" ht="49.5" x14ac:dyDescent="0.25">
      <c r="A64" s="12" t="s">
        <v>26</v>
      </c>
      <c r="B64" s="7" t="s">
        <v>37</v>
      </c>
      <c r="C64" s="23" t="s">
        <v>107</v>
      </c>
      <c r="D64" s="17" t="s">
        <v>14</v>
      </c>
      <c r="E64" s="40"/>
      <c r="F64" s="40"/>
      <c r="G64" s="40"/>
      <c r="H64" s="40"/>
      <c r="I64" s="40"/>
    </row>
    <row r="65" spans="1:9" ht="33" x14ac:dyDescent="0.3">
      <c r="A65" s="12" t="s">
        <v>26</v>
      </c>
      <c r="B65" s="7" t="s">
        <v>37</v>
      </c>
      <c r="C65" s="18" t="s">
        <v>108</v>
      </c>
      <c r="D65" s="17"/>
      <c r="E65" s="40"/>
      <c r="F65" s="40"/>
      <c r="G65" s="40"/>
      <c r="H65" s="40"/>
      <c r="I65" s="40"/>
    </row>
    <row r="66" spans="1:9" ht="33" x14ac:dyDescent="0.25">
      <c r="A66" s="12" t="s">
        <v>26</v>
      </c>
      <c r="B66" s="7" t="s">
        <v>53</v>
      </c>
      <c r="C66" s="14" t="s">
        <v>109</v>
      </c>
      <c r="D66" s="17" t="s">
        <v>14</v>
      </c>
      <c r="E66" s="40"/>
      <c r="F66" s="40"/>
      <c r="G66" s="40"/>
      <c r="H66" s="40"/>
      <c r="I66" s="40"/>
    </row>
    <row r="67" spans="1:9" x14ac:dyDescent="0.3">
      <c r="A67" s="12" t="s">
        <v>26</v>
      </c>
      <c r="B67" s="7" t="s">
        <v>53</v>
      </c>
      <c r="C67" s="34" t="s">
        <v>110</v>
      </c>
      <c r="D67" s="17"/>
      <c r="E67" s="40"/>
      <c r="F67" s="40"/>
      <c r="G67" s="40"/>
      <c r="H67" s="40"/>
      <c r="I67" s="40"/>
    </row>
    <row r="68" spans="1:9" ht="49.5" x14ac:dyDescent="0.3">
      <c r="A68" s="12" t="s">
        <v>26</v>
      </c>
      <c r="B68" s="7" t="s">
        <v>53</v>
      </c>
      <c r="C68" s="34" t="s">
        <v>111</v>
      </c>
      <c r="D68" s="7" t="s">
        <v>7</v>
      </c>
      <c r="E68" s="40"/>
      <c r="F68" s="40"/>
      <c r="G68" s="40"/>
      <c r="H68" s="40"/>
      <c r="I68" s="40"/>
    </row>
    <row r="69" spans="1:9" ht="33" x14ac:dyDescent="0.25">
      <c r="A69" s="12" t="s">
        <v>26</v>
      </c>
      <c r="B69" s="7" t="s">
        <v>53</v>
      </c>
      <c r="C69" s="23" t="s">
        <v>112</v>
      </c>
      <c r="D69" s="17" t="s">
        <v>7</v>
      </c>
      <c r="E69" s="40"/>
      <c r="F69" s="40"/>
      <c r="G69" s="40"/>
      <c r="H69" s="40"/>
      <c r="I69" s="40"/>
    </row>
    <row r="70" spans="1:9" ht="49.5" x14ac:dyDescent="0.25">
      <c r="A70" s="12" t="s">
        <v>27</v>
      </c>
      <c r="B70" s="7" t="s">
        <v>53</v>
      </c>
      <c r="C70" s="14" t="s">
        <v>113</v>
      </c>
      <c r="D70" s="7" t="s">
        <v>10</v>
      </c>
      <c r="E70" s="40"/>
      <c r="F70" s="40"/>
      <c r="G70" s="40"/>
      <c r="H70" s="40"/>
      <c r="I70" s="40"/>
    </row>
    <row r="71" spans="1:9" ht="33" x14ac:dyDescent="0.25">
      <c r="A71" s="12" t="s">
        <v>27</v>
      </c>
      <c r="B71" s="7" t="s">
        <v>37</v>
      </c>
      <c r="C71" s="30" t="s">
        <v>114</v>
      </c>
      <c r="D71" s="17" t="s">
        <v>7</v>
      </c>
      <c r="E71" s="40"/>
      <c r="F71" s="40"/>
      <c r="G71" s="40"/>
      <c r="H71" s="40"/>
      <c r="I71" s="40"/>
    </row>
    <row r="72" spans="1:9" ht="33" x14ac:dyDescent="0.25">
      <c r="A72" s="12" t="s">
        <v>27</v>
      </c>
      <c r="B72" s="7" t="s">
        <v>53</v>
      </c>
      <c r="C72" s="14" t="s">
        <v>115</v>
      </c>
      <c r="D72" s="7" t="s">
        <v>7</v>
      </c>
      <c r="E72" s="40"/>
      <c r="F72" s="40"/>
      <c r="G72" s="40"/>
      <c r="H72" s="40"/>
      <c r="I72" s="40"/>
    </row>
    <row r="73" spans="1:9" ht="33" x14ac:dyDescent="0.25">
      <c r="A73" s="30" t="s">
        <v>28</v>
      </c>
      <c r="B73" s="7" t="s">
        <v>53</v>
      </c>
      <c r="C73" s="8" t="s">
        <v>116</v>
      </c>
      <c r="D73" s="17" t="s">
        <v>7</v>
      </c>
      <c r="E73" s="40"/>
      <c r="F73" s="40"/>
      <c r="G73" s="40"/>
      <c r="H73" s="40"/>
      <c r="I73" s="40"/>
    </row>
    <row r="74" spans="1:9" ht="33" x14ac:dyDescent="0.25">
      <c r="A74" s="30" t="s">
        <v>28</v>
      </c>
      <c r="B74" s="7" t="s">
        <v>37</v>
      </c>
      <c r="C74" s="13" t="s">
        <v>117</v>
      </c>
      <c r="D74" s="17" t="s">
        <v>7</v>
      </c>
      <c r="E74" s="40"/>
      <c r="F74" s="40"/>
      <c r="G74" s="40"/>
      <c r="H74" s="40"/>
      <c r="I74" s="40"/>
    </row>
    <row r="75" spans="1:9" ht="33" x14ac:dyDescent="0.25">
      <c r="A75" s="30" t="s">
        <v>28</v>
      </c>
      <c r="B75" s="7" t="s">
        <v>37</v>
      </c>
      <c r="C75" s="13" t="s">
        <v>118</v>
      </c>
      <c r="D75" s="17" t="s">
        <v>7</v>
      </c>
      <c r="E75" s="40"/>
      <c r="F75" s="40"/>
      <c r="G75" s="40"/>
      <c r="H75" s="40"/>
      <c r="I75" s="40"/>
    </row>
    <row r="76" spans="1:9" x14ac:dyDescent="0.3">
      <c r="A76" s="29" t="s">
        <v>29</v>
      </c>
      <c r="B76" s="7" t="s">
        <v>53</v>
      </c>
      <c r="C76" s="20" t="s">
        <v>119</v>
      </c>
      <c r="D76" s="17" t="s">
        <v>7</v>
      </c>
      <c r="E76" s="40"/>
      <c r="F76" s="40"/>
      <c r="G76" s="40"/>
      <c r="H76" s="40"/>
      <c r="I76" s="40"/>
    </row>
    <row r="77" spans="1:9" ht="33" x14ac:dyDescent="0.25">
      <c r="A77" s="30" t="s">
        <v>120</v>
      </c>
      <c r="B77" s="7" t="s">
        <v>37</v>
      </c>
      <c r="C77" s="29" t="s">
        <v>121</v>
      </c>
      <c r="D77" s="17" t="s">
        <v>10</v>
      </c>
      <c r="E77" s="40"/>
      <c r="F77" s="40"/>
      <c r="G77" s="40"/>
      <c r="H77" s="40"/>
      <c r="I77" s="40"/>
    </row>
    <row r="78" spans="1:9" ht="33" x14ac:dyDescent="0.25">
      <c r="A78" s="30" t="s">
        <v>120</v>
      </c>
      <c r="B78" s="7" t="s">
        <v>37</v>
      </c>
      <c r="C78" s="29" t="s">
        <v>122</v>
      </c>
      <c r="D78" s="17" t="s">
        <v>7</v>
      </c>
      <c r="E78" s="40"/>
      <c r="F78" s="40"/>
      <c r="G78" s="40"/>
      <c r="H78" s="40"/>
      <c r="I78" s="40"/>
    </row>
    <row r="79" spans="1:9" ht="33" x14ac:dyDescent="0.25">
      <c r="A79" s="30" t="s">
        <v>120</v>
      </c>
      <c r="B79" s="7" t="s">
        <v>37</v>
      </c>
      <c r="C79" s="29" t="s">
        <v>123</v>
      </c>
      <c r="D79" s="17" t="s">
        <v>30</v>
      </c>
      <c r="E79" s="40"/>
      <c r="F79" s="40"/>
      <c r="G79" s="40"/>
      <c r="H79" s="40"/>
      <c r="I79" s="40"/>
    </row>
    <row r="80" spans="1:9" ht="66" x14ac:dyDescent="0.25">
      <c r="A80" s="12" t="s">
        <v>31</v>
      </c>
      <c r="B80" s="7" t="s">
        <v>37</v>
      </c>
      <c r="C80" s="14" t="s">
        <v>124</v>
      </c>
      <c r="D80" s="17" t="s">
        <v>7</v>
      </c>
      <c r="E80" s="40"/>
      <c r="F80" s="40"/>
      <c r="G80" s="40"/>
      <c r="H80" s="40"/>
      <c r="I80" s="40"/>
    </row>
    <row r="81" spans="1:9" ht="49.5" x14ac:dyDescent="0.25">
      <c r="A81" s="29" t="s">
        <v>32</v>
      </c>
      <c r="B81" s="12" t="s">
        <v>53</v>
      </c>
      <c r="C81" s="14" t="s">
        <v>125</v>
      </c>
      <c r="D81" s="17" t="s">
        <v>7</v>
      </c>
      <c r="E81" s="40"/>
      <c r="F81" s="40"/>
      <c r="G81" s="40"/>
      <c r="H81" s="40"/>
      <c r="I81" s="40"/>
    </row>
    <row r="82" spans="1:9" ht="49.5" x14ac:dyDescent="0.25">
      <c r="A82" s="12" t="s">
        <v>33</v>
      </c>
      <c r="B82" s="7" t="s">
        <v>53</v>
      </c>
      <c r="C82" s="14" t="s">
        <v>126</v>
      </c>
      <c r="D82" s="17" t="s">
        <v>9</v>
      </c>
      <c r="E82" s="40"/>
      <c r="F82" s="40"/>
      <c r="G82" s="40"/>
      <c r="H82" s="40"/>
      <c r="I82" s="40"/>
    </row>
    <row r="83" spans="1:9" ht="33" x14ac:dyDescent="0.3">
      <c r="A83" s="12" t="s">
        <v>33</v>
      </c>
      <c r="B83" s="7" t="s">
        <v>53</v>
      </c>
      <c r="C83" s="22" t="s">
        <v>127</v>
      </c>
      <c r="D83" s="9" t="s">
        <v>7</v>
      </c>
      <c r="E83" s="39"/>
      <c r="F83" s="39"/>
      <c r="G83" s="39"/>
      <c r="H83" s="40"/>
      <c r="I83" s="40"/>
    </row>
    <row r="84" spans="1:9" ht="33" x14ac:dyDescent="0.25">
      <c r="A84" s="30" t="s">
        <v>45</v>
      </c>
      <c r="B84" s="7" t="s">
        <v>37</v>
      </c>
      <c r="C84" s="13" t="s">
        <v>128</v>
      </c>
      <c r="D84" s="15" t="s">
        <v>9</v>
      </c>
      <c r="E84" s="40"/>
      <c r="F84" s="40"/>
      <c r="G84" s="40"/>
      <c r="H84" s="40"/>
      <c r="I84" s="40"/>
    </row>
    <row r="85" spans="1:9" ht="33" x14ac:dyDescent="0.25">
      <c r="A85" s="30" t="s">
        <v>34</v>
      </c>
      <c r="B85" s="17" t="s">
        <v>37</v>
      </c>
      <c r="C85" s="13" t="s">
        <v>129</v>
      </c>
      <c r="D85" s="12" t="s">
        <v>9</v>
      </c>
      <c r="E85" s="41"/>
      <c r="F85" s="41"/>
      <c r="G85" s="41"/>
      <c r="H85" s="40"/>
      <c r="I85" s="40"/>
    </row>
    <row r="86" spans="1:9" ht="82.5" x14ac:dyDescent="0.25">
      <c r="A86" s="29" t="s">
        <v>35</v>
      </c>
      <c r="B86" s="7" t="s">
        <v>53</v>
      </c>
      <c r="C86" s="35" t="s">
        <v>130</v>
      </c>
      <c r="D86" s="9" t="s">
        <v>7</v>
      </c>
      <c r="E86" s="39"/>
      <c r="F86" s="39"/>
      <c r="G86" s="39"/>
      <c r="H86" s="40"/>
      <c r="I86" s="40"/>
    </row>
    <row r="87" spans="1:9" ht="49.5" x14ac:dyDescent="0.3">
      <c r="A87" s="29" t="s">
        <v>35</v>
      </c>
      <c r="B87" s="7" t="s">
        <v>53</v>
      </c>
      <c r="C87" s="20" t="s">
        <v>131</v>
      </c>
      <c r="D87" s="12" t="s">
        <v>8</v>
      </c>
      <c r="E87" s="41"/>
      <c r="F87" s="41"/>
      <c r="G87" s="41"/>
      <c r="H87" s="40"/>
      <c r="I87" s="40"/>
    </row>
    <row r="88" spans="1:9" ht="66" x14ac:dyDescent="0.3">
      <c r="A88" s="29" t="s">
        <v>35</v>
      </c>
      <c r="B88" s="7" t="s">
        <v>53</v>
      </c>
      <c r="C88" s="20" t="s">
        <v>132</v>
      </c>
      <c r="D88" s="9" t="s">
        <v>9</v>
      </c>
      <c r="E88" s="39"/>
      <c r="F88" s="39"/>
      <c r="G88" s="39"/>
      <c r="H88" s="40"/>
      <c r="I88" s="40"/>
    </row>
    <row r="89" spans="1:9" x14ac:dyDescent="0.3">
      <c r="A89" s="29" t="s">
        <v>35</v>
      </c>
      <c r="B89" s="7" t="s">
        <v>53</v>
      </c>
      <c r="C89" s="20" t="s">
        <v>133</v>
      </c>
      <c r="D89" s="15" t="s">
        <v>7</v>
      </c>
      <c r="E89" s="40"/>
      <c r="F89" s="40"/>
      <c r="G89" s="40"/>
      <c r="H89" s="40"/>
      <c r="I89" s="40"/>
    </row>
    <row r="90" spans="1:9" ht="33" x14ac:dyDescent="0.25">
      <c r="A90" s="29" t="s">
        <v>35</v>
      </c>
      <c r="B90" s="7" t="s">
        <v>37</v>
      </c>
      <c r="C90" s="29" t="s">
        <v>134</v>
      </c>
      <c r="D90" s="17" t="s">
        <v>7</v>
      </c>
      <c r="E90" s="40"/>
      <c r="F90" s="40"/>
      <c r="G90" s="40"/>
      <c r="H90" s="40"/>
      <c r="I90" s="40"/>
    </row>
    <row r="91" spans="1:9" ht="49.5" x14ac:dyDescent="0.3">
      <c r="A91" s="29" t="s">
        <v>35</v>
      </c>
      <c r="B91" s="7" t="s">
        <v>37</v>
      </c>
      <c r="C91" s="20" t="s">
        <v>135</v>
      </c>
      <c r="D91" s="17" t="s">
        <v>7</v>
      </c>
      <c r="E91" s="40"/>
      <c r="F91" s="40"/>
      <c r="G91" s="40"/>
      <c r="H91" s="40"/>
      <c r="I91" s="40"/>
    </row>
    <row r="92" spans="1:9" ht="66" x14ac:dyDescent="0.25">
      <c r="A92" s="30" t="s">
        <v>46</v>
      </c>
      <c r="B92" s="7" t="s">
        <v>53</v>
      </c>
      <c r="C92" s="8" t="s">
        <v>136</v>
      </c>
      <c r="D92" s="17" t="s">
        <v>10</v>
      </c>
      <c r="E92" s="40"/>
      <c r="F92" s="40"/>
      <c r="G92" s="40"/>
      <c r="H92" s="40"/>
      <c r="I92" s="40"/>
    </row>
    <row r="93" spans="1:9" ht="33" x14ac:dyDescent="0.25">
      <c r="A93" s="29" t="s">
        <v>46</v>
      </c>
      <c r="B93" s="12" t="s">
        <v>53</v>
      </c>
      <c r="C93" s="13" t="s">
        <v>137</v>
      </c>
      <c r="D93" s="17" t="s">
        <v>8</v>
      </c>
      <c r="E93" s="40"/>
      <c r="F93" s="40"/>
      <c r="G93" s="40"/>
      <c r="H93" s="40"/>
      <c r="I93" s="40"/>
    </row>
    <row r="94" spans="1:9" x14ac:dyDescent="0.3">
      <c r="A94" s="11"/>
      <c r="B94" s="12"/>
      <c r="C94" s="20"/>
      <c r="D94" s="17" t="s">
        <v>9</v>
      </c>
      <c r="E94" s="38"/>
      <c r="F94" s="38"/>
      <c r="G94" s="38"/>
    </row>
    <row r="95" spans="1:9" x14ac:dyDescent="0.25">
      <c r="A95" s="11"/>
      <c r="B95" s="12"/>
      <c r="C95" s="21"/>
      <c r="D95" s="17" t="s">
        <v>10</v>
      </c>
      <c r="E95" s="16"/>
      <c r="F95" s="16"/>
      <c r="G95" s="16"/>
    </row>
    <row r="96" spans="1:9" x14ac:dyDescent="0.3">
      <c r="A96" s="11"/>
      <c r="B96" s="12"/>
      <c r="C96" s="20"/>
      <c r="D96" s="17" t="s">
        <v>7</v>
      </c>
      <c r="E96" s="16"/>
      <c r="F96" s="16"/>
      <c r="G96" s="16"/>
    </row>
    <row r="97" spans="1:7" x14ac:dyDescent="0.3">
      <c r="A97" s="11"/>
      <c r="B97" s="12"/>
      <c r="C97" s="20"/>
      <c r="D97" s="17" t="s">
        <v>9</v>
      </c>
      <c r="E97" s="16"/>
      <c r="F97" s="16"/>
      <c r="G97" s="16"/>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EA79E-A07C-4C19-AA68-1007086029C7}">
  <dimension ref="A1:J97"/>
  <sheetViews>
    <sheetView workbookViewId="0">
      <selection activeCell="J2" sqref="J2"/>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 min="10" max="10" width="17.5703125" customWidth="1"/>
  </cols>
  <sheetData>
    <row r="1" spans="1:10" ht="136.5" thickBot="1" x14ac:dyDescent="0.35">
      <c r="A1" s="1" t="s">
        <v>0</v>
      </c>
      <c r="B1" s="1" t="s">
        <v>1</v>
      </c>
      <c r="C1" s="1" t="s">
        <v>2</v>
      </c>
      <c r="D1" s="2" t="s">
        <v>3</v>
      </c>
      <c r="E1" s="37" t="s">
        <v>4</v>
      </c>
      <c r="F1" s="37" t="s">
        <v>5</v>
      </c>
      <c r="G1" s="37" t="s">
        <v>40</v>
      </c>
      <c r="H1" s="37" t="s">
        <v>41</v>
      </c>
      <c r="I1" s="37" t="s">
        <v>42</v>
      </c>
      <c r="J1" s="31"/>
    </row>
    <row r="2" spans="1:10" ht="33" x14ac:dyDescent="0.25">
      <c r="A2" s="33" t="s">
        <v>6</v>
      </c>
      <c r="B2" s="4" t="s">
        <v>37</v>
      </c>
      <c r="C2" s="5" t="s">
        <v>47</v>
      </c>
      <c r="D2" s="4" t="s">
        <v>7</v>
      </c>
      <c r="E2" s="12"/>
      <c r="F2" s="12"/>
      <c r="G2" s="12"/>
      <c r="H2" s="36"/>
      <c r="I2" s="36"/>
      <c r="J2" s="26"/>
    </row>
    <row r="3" spans="1:10" ht="33" x14ac:dyDescent="0.25">
      <c r="A3" s="33" t="s">
        <v>6</v>
      </c>
      <c r="B3" s="7" t="s">
        <v>37</v>
      </c>
      <c r="C3" s="8" t="s">
        <v>48</v>
      </c>
      <c r="D3" s="9" t="s">
        <v>8</v>
      </c>
      <c r="E3" s="9"/>
      <c r="F3" s="9"/>
      <c r="G3" s="9"/>
      <c r="H3" s="36"/>
      <c r="I3" s="36"/>
      <c r="J3" s="26"/>
    </row>
    <row r="4" spans="1:10" ht="33" x14ac:dyDescent="0.25">
      <c r="A4" s="33" t="s">
        <v>6</v>
      </c>
      <c r="B4" s="12" t="s">
        <v>37</v>
      </c>
      <c r="C4" s="13" t="s">
        <v>49</v>
      </c>
      <c r="D4" s="12" t="s">
        <v>9</v>
      </c>
      <c r="E4" s="12"/>
      <c r="F4" s="12"/>
      <c r="G4" s="12"/>
      <c r="H4" s="36"/>
      <c r="I4" s="36"/>
      <c r="J4" s="26"/>
    </row>
    <row r="5" spans="1:10" ht="49.5" x14ac:dyDescent="0.25">
      <c r="A5" s="33" t="s">
        <v>6</v>
      </c>
      <c r="B5" s="7" t="s">
        <v>37</v>
      </c>
      <c r="C5" s="8" t="s">
        <v>50</v>
      </c>
      <c r="D5" s="9" t="s">
        <v>10</v>
      </c>
      <c r="E5" s="9"/>
      <c r="F5" s="9"/>
      <c r="G5" s="9"/>
      <c r="H5" s="36"/>
      <c r="I5" s="36"/>
      <c r="J5" s="26"/>
    </row>
    <row r="6" spans="1:10" ht="33" x14ac:dyDescent="0.25">
      <c r="A6" s="33" t="s">
        <v>6</v>
      </c>
      <c r="B6" s="12" t="s">
        <v>37</v>
      </c>
      <c r="C6" s="13" t="s">
        <v>51</v>
      </c>
      <c r="D6" s="15" t="s">
        <v>7</v>
      </c>
      <c r="E6" s="36"/>
      <c r="F6" s="36"/>
      <c r="G6" s="36"/>
      <c r="H6" s="36"/>
      <c r="I6" s="36"/>
      <c r="J6" s="26"/>
    </row>
    <row r="7" spans="1:10" ht="33" x14ac:dyDescent="0.25">
      <c r="A7" s="12" t="s">
        <v>11</v>
      </c>
      <c r="B7" s="7" t="s">
        <v>37</v>
      </c>
      <c r="C7" s="14" t="s">
        <v>52</v>
      </c>
      <c r="D7" s="15" t="s">
        <v>10</v>
      </c>
      <c r="E7" s="36"/>
      <c r="F7" s="36"/>
      <c r="G7" s="36"/>
      <c r="H7" s="36"/>
      <c r="I7" s="36"/>
      <c r="J7" s="26"/>
    </row>
    <row r="8" spans="1:10" ht="33" x14ac:dyDescent="0.3">
      <c r="A8" s="12" t="s">
        <v>11</v>
      </c>
      <c r="B8" s="7" t="s">
        <v>53</v>
      </c>
      <c r="C8" s="34" t="s">
        <v>54</v>
      </c>
      <c r="D8" s="15" t="s">
        <v>7</v>
      </c>
      <c r="E8" s="16"/>
      <c r="F8" s="16"/>
      <c r="G8" s="16"/>
      <c r="H8" s="16"/>
      <c r="I8" s="16"/>
    </row>
    <row r="9" spans="1:10" x14ac:dyDescent="0.3">
      <c r="A9" s="12" t="s">
        <v>11</v>
      </c>
      <c r="B9" s="7" t="s">
        <v>53</v>
      </c>
      <c r="C9" s="22" t="s">
        <v>55</v>
      </c>
      <c r="D9" s="12" t="s">
        <v>7</v>
      </c>
      <c r="E9" s="13"/>
      <c r="F9" s="13"/>
      <c r="G9" s="13"/>
      <c r="H9" s="16"/>
      <c r="I9" s="16"/>
    </row>
    <row r="10" spans="1:10" ht="33" x14ac:dyDescent="0.25">
      <c r="A10" s="12" t="s">
        <v>11</v>
      </c>
      <c r="B10" s="7" t="s">
        <v>53</v>
      </c>
      <c r="C10" s="30" t="s">
        <v>56</v>
      </c>
      <c r="D10" s="9" t="s">
        <v>7</v>
      </c>
      <c r="E10" s="10"/>
      <c r="F10" s="10"/>
      <c r="G10" s="10"/>
      <c r="H10" s="16"/>
      <c r="I10" s="16"/>
    </row>
    <row r="11" spans="1:10" x14ac:dyDescent="0.25">
      <c r="A11" s="12" t="s">
        <v>11</v>
      </c>
      <c r="B11" s="7" t="s">
        <v>53</v>
      </c>
      <c r="C11" s="30" t="s">
        <v>57</v>
      </c>
      <c r="D11" s="12" t="s">
        <v>7</v>
      </c>
      <c r="E11" s="13"/>
      <c r="F11" s="13"/>
      <c r="G11" s="13"/>
      <c r="H11" s="16"/>
      <c r="I11" s="16"/>
    </row>
    <row r="12" spans="1:10" ht="49.5" x14ac:dyDescent="0.25">
      <c r="A12" s="12" t="s">
        <v>11</v>
      </c>
      <c r="B12" s="7" t="s">
        <v>53</v>
      </c>
      <c r="C12" s="32" t="s">
        <v>58</v>
      </c>
      <c r="D12" s="9" t="s">
        <v>7</v>
      </c>
      <c r="E12" s="39"/>
      <c r="F12" s="39"/>
      <c r="G12" s="39"/>
      <c r="H12" s="40"/>
      <c r="I12" s="40"/>
    </row>
    <row r="13" spans="1:10" ht="49.5" x14ac:dyDescent="0.25">
      <c r="A13" s="29" t="s">
        <v>12</v>
      </c>
      <c r="B13" s="12" t="s">
        <v>53</v>
      </c>
      <c r="C13" s="13" t="s">
        <v>59</v>
      </c>
      <c r="D13" s="17"/>
      <c r="E13" s="40"/>
      <c r="F13" s="40"/>
      <c r="G13" s="40"/>
      <c r="H13" s="40"/>
      <c r="I13" s="40"/>
    </row>
    <row r="14" spans="1:10" ht="33" x14ac:dyDescent="0.25">
      <c r="A14" s="30" t="s">
        <v>12</v>
      </c>
      <c r="B14" s="7" t="s">
        <v>53</v>
      </c>
      <c r="C14" s="8" t="s">
        <v>60</v>
      </c>
      <c r="D14" s="17" t="s">
        <v>14</v>
      </c>
      <c r="E14" s="40"/>
      <c r="F14" s="40"/>
      <c r="G14" s="40"/>
      <c r="H14" s="40"/>
      <c r="I14" s="40"/>
    </row>
    <row r="15" spans="1:10" ht="33" x14ac:dyDescent="0.25">
      <c r="A15" s="30" t="s">
        <v>12</v>
      </c>
      <c r="B15" s="7" t="s">
        <v>53</v>
      </c>
      <c r="C15" s="8" t="s">
        <v>61</v>
      </c>
      <c r="D15" s="17"/>
      <c r="E15" s="40"/>
      <c r="F15" s="40"/>
      <c r="G15" s="40"/>
      <c r="H15" s="40"/>
      <c r="I15" s="40"/>
    </row>
    <row r="16" spans="1:10" ht="33" x14ac:dyDescent="0.25">
      <c r="A16" s="29" t="s">
        <v>12</v>
      </c>
      <c r="B16" s="12" t="s">
        <v>53</v>
      </c>
      <c r="C16" s="13" t="s">
        <v>62</v>
      </c>
      <c r="D16" s="17"/>
      <c r="E16" s="40"/>
      <c r="F16" s="40"/>
      <c r="G16" s="40"/>
      <c r="H16" s="40"/>
      <c r="I16" s="40"/>
    </row>
    <row r="17" spans="1:9" ht="33" x14ac:dyDescent="0.25">
      <c r="A17" s="30" t="s">
        <v>43</v>
      </c>
      <c r="B17" s="7" t="s">
        <v>53</v>
      </c>
      <c r="C17" s="29" t="s">
        <v>63</v>
      </c>
      <c r="D17" s="17" t="s">
        <v>14</v>
      </c>
      <c r="E17" s="40"/>
      <c r="F17" s="40"/>
      <c r="G17" s="40"/>
      <c r="H17" s="40"/>
      <c r="I17" s="40"/>
    </row>
    <row r="18" spans="1:9" ht="33" x14ac:dyDescent="0.25">
      <c r="A18" s="30" t="s">
        <v>43</v>
      </c>
      <c r="B18" s="7" t="s">
        <v>37</v>
      </c>
      <c r="C18" s="29" t="s">
        <v>64</v>
      </c>
      <c r="D18" s="17"/>
      <c r="E18" s="40"/>
      <c r="F18" s="40"/>
      <c r="G18" s="40"/>
      <c r="H18" s="40"/>
      <c r="I18" s="40"/>
    </row>
    <row r="19" spans="1:9" ht="49.5" x14ac:dyDescent="0.3">
      <c r="A19" s="30" t="s">
        <v>43</v>
      </c>
      <c r="B19" s="7" t="s">
        <v>37</v>
      </c>
      <c r="C19" s="20" t="s">
        <v>65</v>
      </c>
      <c r="D19" s="17"/>
      <c r="E19" s="40"/>
      <c r="F19" s="40"/>
      <c r="G19" s="40"/>
      <c r="H19" s="40"/>
      <c r="I19" s="40"/>
    </row>
    <row r="20" spans="1:9" ht="33" x14ac:dyDescent="0.25">
      <c r="A20" s="30" t="s">
        <v>43</v>
      </c>
      <c r="B20" s="7" t="s">
        <v>37</v>
      </c>
      <c r="C20" s="29" t="s">
        <v>66</v>
      </c>
      <c r="D20" s="17"/>
      <c r="E20" s="40"/>
      <c r="F20" s="40"/>
      <c r="G20" s="40"/>
      <c r="H20" s="40"/>
      <c r="I20" s="40"/>
    </row>
    <row r="21" spans="1:9" ht="33" x14ac:dyDescent="0.25">
      <c r="A21" s="29" t="s">
        <v>13</v>
      </c>
      <c r="B21" s="7" t="s">
        <v>53</v>
      </c>
      <c r="C21" s="6" t="s">
        <v>67</v>
      </c>
      <c r="D21" s="17"/>
      <c r="E21" s="40"/>
      <c r="F21" s="40"/>
      <c r="G21" s="40"/>
      <c r="H21" s="40"/>
      <c r="I21" s="40"/>
    </row>
    <row r="22" spans="1:9" ht="33" x14ac:dyDescent="0.25">
      <c r="A22" s="29" t="s">
        <v>13</v>
      </c>
      <c r="B22" s="7" t="s">
        <v>53</v>
      </c>
      <c r="C22" s="11" t="s">
        <v>68</v>
      </c>
      <c r="D22" s="17"/>
      <c r="E22" s="40"/>
      <c r="F22" s="40"/>
      <c r="G22" s="40"/>
      <c r="H22" s="40"/>
      <c r="I22" s="40"/>
    </row>
    <row r="23" spans="1:9" ht="33" x14ac:dyDescent="0.25">
      <c r="A23" s="29" t="s">
        <v>13</v>
      </c>
      <c r="B23" s="7" t="s">
        <v>53</v>
      </c>
      <c r="C23" s="6" t="s">
        <v>69</v>
      </c>
      <c r="D23" s="17"/>
      <c r="E23" s="40"/>
      <c r="F23" s="40"/>
      <c r="G23" s="40"/>
      <c r="H23" s="40"/>
      <c r="I23" s="40"/>
    </row>
    <row r="24" spans="1:9" ht="33" x14ac:dyDescent="0.25">
      <c r="A24" s="29" t="s">
        <v>13</v>
      </c>
      <c r="B24" s="7" t="s">
        <v>53</v>
      </c>
      <c r="C24" s="11" t="s">
        <v>70</v>
      </c>
      <c r="D24" s="17" t="s">
        <v>14</v>
      </c>
      <c r="E24" s="40"/>
      <c r="F24" s="40"/>
      <c r="G24" s="40"/>
      <c r="H24" s="40"/>
      <c r="I24" s="40"/>
    </row>
    <row r="25" spans="1:9" ht="33" x14ac:dyDescent="0.25">
      <c r="A25" s="29" t="s">
        <v>13</v>
      </c>
      <c r="B25" s="7" t="s">
        <v>53</v>
      </c>
      <c r="C25" s="6" t="s">
        <v>71</v>
      </c>
      <c r="D25" s="17"/>
      <c r="E25" s="40"/>
      <c r="F25" s="40"/>
      <c r="G25" s="40"/>
      <c r="H25" s="40"/>
      <c r="I25" s="40"/>
    </row>
    <row r="26" spans="1:9" ht="38.25" x14ac:dyDescent="0.25">
      <c r="A26" s="29" t="s">
        <v>13</v>
      </c>
      <c r="B26" s="7" t="s">
        <v>53</v>
      </c>
      <c r="C26" s="28" t="s">
        <v>72</v>
      </c>
      <c r="D26" s="17" t="s">
        <v>16</v>
      </c>
      <c r="E26" s="40"/>
      <c r="F26" s="40"/>
      <c r="G26" s="40"/>
      <c r="H26" s="40"/>
      <c r="I26" s="40"/>
    </row>
    <row r="27" spans="1:9" ht="25.5" x14ac:dyDescent="0.25">
      <c r="A27" s="29" t="s">
        <v>15</v>
      </c>
      <c r="B27" s="7" t="s">
        <v>53</v>
      </c>
      <c r="C27" s="27" t="s">
        <v>73</v>
      </c>
      <c r="D27" s="17"/>
      <c r="E27" s="40"/>
      <c r="F27" s="40"/>
      <c r="G27" s="40"/>
      <c r="H27" s="40"/>
      <c r="I27" s="40"/>
    </row>
    <row r="28" spans="1:9" ht="66" x14ac:dyDescent="0.25">
      <c r="A28" s="29" t="s">
        <v>18</v>
      </c>
      <c r="B28" s="7" t="s">
        <v>53</v>
      </c>
      <c r="C28" s="8" t="s">
        <v>74</v>
      </c>
      <c r="D28" s="17" t="s">
        <v>14</v>
      </c>
      <c r="E28" s="40"/>
      <c r="F28" s="40"/>
      <c r="G28" s="40"/>
      <c r="H28" s="40"/>
      <c r="I28" s="40"/>
    </row>
    <row r="29" spans="1:9" x14ac:dyDescent="0.25">
      <c r="A29" s="30" t="s">
        <v>44</v>
      </c>
      <c r="B29" s="7" t="s">
        <v>53</v>
      </c>
      <c r="C29" s="8" t="s">
        <v>75</v>
      </c>
      <c r="D29" s="17" t="s">
        <v>17</v>
      </c>
      <c r="E29" s="40"/>
      <c r="F29" s="40"/>
      <c r="G29" s="40"/>
      <c r="H29" s="40"/>
      <c r="I29" s="40"/>
    </row>
    <row r="30" spans="1:9" ht="49.5" x14ac:dyDescent="0.25">
      <c r="A30" s="29" t="s">
        <v>44</v>
      </c>
      <c r="B30" s="12" t="s">
        <v>53</v>
      </c>
      <c r="C30" s="13" t="s">
        <v>76</v>
      </c>
      <c r="D30" s="17"/>
      <c r="E30" s="40"/>
      <c r="F30" s="40"/>
      <c r="G30" s="40"/>
      <c r="H30" s="40"/>
      <c r="I30" s="40"/>
    </row>
    <row r="31" spans="1:9" ht="33" x14ac:dyDescent="0.25">
      <c r="A31" s="29" t="s">
        <v>44</v>
      </c>
      <c r="B31" s="12"/>
      <c r="C31" s="13" t="s">
        <v>77</v>
      </c>
      <c r="D31" s="17" t="s">
        <v>16</v>
      </c>
      <c r="E31" s="40"/>
      <c r="F31" s="40"/>
      <c r="G31" s="40"/>
      <c r="H31" s="40"/>
      <c r="I31" s="40"/>
    </row>
    <row r="32" spans="1:9" ht="33" x14ac:dyDescent="0.25">
      <c r="A32" s="30" t="s">
        <v>44</v>
      </c>
      <c r="B32" s="7" t="s">
        <v>53</v>
      </c>
      <c r="C32" s="8" t="s">
        <v>78</v>
      </c>
      <c r="D32" s="17"/>
      <c r="E32" s="40"/>
      <c r="F32" s="40"/>
      <c r="G32" s="40"/>
      <c r="H32" s="40"/>
      <c r="I32" s="40"/>
    </row>
    <row r="33" spans="1:9" ht="33" x14ac:dyDescent="0.25">
      <c r="A33" s="29" t="s">
        <v>44</v>
      </c>
      <c r="B33" s="12" t="s">
        <v>53</v>
      </c>
      <c r="C33" s="19" t="s">
        <v>79</v>
      </c>
      <c r="D33" s="17" t="s">
        <v>10</v>
      </c>
      <c r="E33" s="40"/>
      <c r="F33" s="40"/>
      <c r="G33" s="40"/>
      <c r="H33" s="40"/>
      <c r="I33" s="40"/>
    </row>
    <row r="34" spans="1:9" x14ac:dyDescent="0.25">
      <c r="A34" s="30" t="s">
        <v>44</v>
      </c>
      <c r="B34" s="12"/>
      <c r="C34" s="13" t="s">
        <v>80</v>
      </c>
      <c r="D34" s="17" t="s">
        <v>7</v>
      </c>
      <c r="E34" s="40"/>
      <c r="F34" s="40"/>
      <c r="G34" s="40"/>
      <c r="H34" s="40"/>
      <c r="I34" s="40"/>
    </row>
    <row r="35" spans="1:9" x14ac:dyDescent="0.25">
      <c r="A35" s="30" t="s">
        <v>44</v>
      </c>
      <c r="B35" s="7" t="s">
        <v>53</v>
      </c>
      <c r="C35" s="8" t="s">
        <v>81</v>
      </c>
      <c r="D35" s="17" t="s">
        <v>7</v>
      </c>
      <c r="E35" s="40"/>
      <c r="F35" s="40"/>
      <c r="G35" s="40"/>
      <c r="H35" s="40"/>
      <c r="I35" s="40"/>
    </row>
    <row r="36" spans="1:9" ht="49.5" x14ac:dyDescent="0.25">
      <c r="A36" s="29" t="s">
        <v>19</v>
      </c>
      <c r="B36" s="7" t="s">
        <v>37</v>
      </c>
      <c r="C36" s="13" t="s">
        <v>82</v>
      </c>
      <c r="D36" s="17" t="s">
        <v>7</v>
      </c>
      <c r="E36" s="40"/>
      <c r="F36" s="40"/>
      <c r="G36" s="40"/>
      <c r="H36" s="40"/>
      <c r="I36" s="40"/>
    </row>
    <row r="37" spans="1:9" ht="49.5" x14ac:dyDescent="0.25">
      <c r="A37" s="29" t="s">
        <v>19</v>
      </c>
      <c r="B37" s="7" t="s">
        <v>37</v>
      </c>
      <c r="C37" s="13" t="s">
        <v>83</v>
      </c>
      <c r="D37" s="17" t="s">
        <v>9</v>
      </c>
      <c r="E37" s="40"/>
      <c r="F37" s="40"/>
      <c r="G37" s="40"/>
      <c r="H37" s="40"/>
      <c r="I37" s="40"/>
    </row>
    <row r="38" spans="1:9" ht="49.5" x14ac:dyDescent="0.25">
      <c r="A38" s="29" t="s">
        <v>19</v>
      </c>
      <c r="B38" s="7" t="s">
        <v>37</v>
      </c>
      <c r="C38" s="13" t="s">
        <v>84</v>
      </c>
      <c r="D38" s="17" t="s">
        <v>7</v>
      </c>
      <c r="E38" s="40"/>
      <c r="F38" s="40"/>
      <c r="G38" s="40"/>
      <c r="H38" s="40"/>
      <c r="I38" s="40"/>
    </row>
    <row r="39" spans="1:9" ht="49.5" x14ac:dyDescent="0.3">
      <c r="A39" s="29" t="s">
        <v>19</v>
      </c>
      <c r="B39" s="7" t="s">
        <v>37</v>
      </c>
      <c r="C39" s="20" t="s">
        <v>85</v>
      </c>
      <c r="D39" s="17" t="s">
        <v>7</v>
      </c>
      <c r="E39" s="40"/>
      <c r="F39" s="40"/>
      <c r="G39" s="40"/>
      <c r="H39" s="40"/>
      <c r="I39" s="40"/>
    </row>
    <row r="40" spans="1:9" ht="49.5" x14ac:dyDescent="0.25">
      <c r="A40" s="29" t="s">
        <v>19</v>
      </c>
      <c r="B40" s="7" t="s">
        <v>37</v>
      </c>
      <c r="C40" s="8" t="s">
        <v>86</v>
      </c>
      <c r="D40" s="17" t="s">
        <v>7</v>
      </c>
      <c r="E40" s="40"/>
      <c r="F40" s="40"/>
      <c r="G40" s="40"/>
      <c r="H40" s="40"/>
      <c r="I40" s="40"/>
    </row>
    <row r="41" spans="1:9" ht="66" x14ac:dyDescent="0.25">
      <c r="A41" s="29" t="s">
        <v>19</v>
      </c>
      <c r="B41" s="7" t="s">
        <v>37</v>
      </c>
      <c r="C41" s="30" t="s">
        <v>87</v>
      </c>
      <c r="D41" s="17" t="s">
        <v>8</v>
      </c>
      <c r="E41" s="40"/>
      <c r="F41" s="40"/>
      <c r="G41" s="40"/>
      <c r="H41" s="40"/>
      <c r="I41" s="40"/>
    </row>
    <row r="42" spans="1:9" ht="49.5" x14ac:dyDescent="0.25">
      <c r="A42" s="29" t="s">
        <v>19</v>
      </c>
      <c r="B42" s="7" t="s">
        <v>37</v>
      </c>
      <c r="C42" s="30" t="s">
        <v>88</v>
      </c>
      <c r="D42" s="17" t="s">
        <v>10</v>
      </c>
      <c r="E42" s="40"/>
      <c r="F42" s="40"/>
      <c r="G42" s="40"/>
      <c r="H42" s="40"/>
      <c r="I42" s="40"/>
    </row>
    <row r="43" spans="1:9" ht="49.5" x14ac:dyDescent="0.25">
      <c r="A43" s="29" t="s">
        <v>19</v>
      </c>
      <c r="B43" s="7" t="s">
        <v>37</v>
      </c>
      <c r="C43" s="13" t="s">
        <v>89</v>
      </c>
      <c r="D43" s="17" t="s">
        <v>7</v>
      </c>
      <c r="E43" s="40"/>
      <c r="F43" s="40"/>
      <c r="G43" s="40"/>
      <c r="H43" s="40"/>
      <c r="I43" s="40"/>
    </row>
    <row r="44" spans="1:9" ht="49.5" x14ac:dyDescent="0.25">
      <c r="A44" s="29" t="s">
        <v>19</v>
      </c>
      <c r="B44" s="7" t="s">
        <v>37</v>
      </c>
      <c r="C44" s="13" t="s">
        <v>90</v>
      </c>
      <c r="D44" s="17" t="s">
        <v>7</v>
      </c>
      <c r="E44" s="40"/>
      <c r="F44" s="40"/>
      <c r="G44" s="40"/>
      <c r="H44" s="40"/>
      <c r="I44" s="40"/>
    </row>
    <row r="45" spans="1:9" ht="49.5" x14ac:dyDescent="0.25">
      <c r="A45" s="29" t="s">
        <v>19</v>
      </c>
      <c r="B45" s="7" t="s">
        <v>37</v>
      </c>
      <c r="C45" s="29" t="s">
        <v>91</v>
      </c>
      <c r="D45" s="17" t="s">
        <v>9</v>
      </c>
      <c r="E45" s="40"/>
      <c r="F45" s="40"/>
      <c r="G45" s="40"/>
      <c r="H45" s="40"/>
      <c r="I45" s="40"/>
    </row>
    <row r="46" spans="1:9" ht="49.5" x14ac:dyDescent="0.25">
      <c r="A46" s="29" t="s">
        <v>19</v>
      </c>
      <c r="B46" s="7" t="s">
        <v>37</v>
      </c>
      <c r="C46" s="8" t="s">
        <v>92</v>
      </c>
      <c r="D46" s="17" t="s">
        <v>10</v>
      </c>
      <c r="E46" s="40"/>
      <c r="F46" s="40"/>
      <c r="G46" s="40"/>
      <c r="H46" s="40"/>
      <c r="I46" s="40"/>
    </row>
    <row r="47" spans="1:9" ht="82.5" x14ac:dyDescent="0.25">
      <c r="A47" s="29" t="s">
        <v>19</v>
      </c>
      <c r="B47" s="7" t="s">
        <v>37</v>
      </c>
      <c r="C47" s="13" t="s">
        <v>93</v>
      </c>
      <c r="D47" s="17" t="s">
        <v>7</v>
      </c>
      <c r="E47" s="40"/>
      <c r="F47" s="40"/>
      <c r="G47" s="40"/>
      <c r="H47" s="40"/>
      <c r="I47" s="40"/>
    </row>
    <row r="48" spans="1:9" ht="49.5" x14ac:dyDescent="0.25">
      <c r="A48" s="29" t="s">
        <v>19</v>
      </c>
      <c r="B48" s="7" t="s">
        <v>37</v>
      </c>
      <c r="C48" s="13" t="s">
        <v>94</v>
      </c>
      <c r="D48" s="17" t="s">
        <v>9</v>
      </c>
      <c r="E48" s="40"/>
      <c r="F48" s="40"/>
      <c r="G48" s="40"/>
      <c r="H48" s="40"/>
      <c r="I48" s="40"/>
    </row>
    <row r="49" spans="1:9" ht="49.5" x14ac:dyDescent="0.25">
      <c r="A49" s="29" t="s">
        <v>19</v>
      </c>
      <c r="B49" s="7" t="s">
        <v>37</v>
      </c>
      <c r="C49" s="13" t="s">
        <v>95</v>
      </c>
      <c r="D49" s="17" t="s">
        <v>7</v>
      </c>
      <c r="E49" s="40"/>
      <c r="F49" s="40"/>
      <c r="G49" s="40"/>
      <c r="H49" s="40"/>
      <c r="I49" s="40"/>
    </row>
    <row r="50" spans="1:9" ht="49.5" x14ac:dyDescent="0.25">
      <c r="A50" s="29" t="s">
        <v>19</v>
      </c>
      <c r="B50" s="7" t="s">
        <v>37</v>
      </c>
      <c r="C50" s="29" t="s">
        <v>96</v>
      </c>
      <c r="D50" s="17" t="s">
        <v>9</v>
      </c>
      <c r="E50" s="40"/>
      <c r="F50" s="40"/>
      <c r="G50" s="40"/>
      <c r="H50" s="40"/>
      <c r="I50" s="40"/>
    </row>
    <row r="51" spans="1:9" ht="49.5" x14ac:dyDescent="0.25">
      <c r="A51" s="29" t="s">
        <v>19</v>
      </c>
      <c r="B51" s="7" t="s">
        <v>37</v>
      </c>
      <c r="C51" s="13" t="s">
        <v>97</v>
      </c>
      <c r="D51" s="17" t="s">
        <v>10</v>
      </c>
      <c r="E51" s="40"/>
      <c r="F51" s="40"/>
      <c r="G51" s="40"/>
      <c r="H51" s="40"/>
      <c r="I51" s="40"/>
    </row>
    <row r="52" spans="1:9" ht="33" x14ac:dyDescent="0.3">
      <c r="A52" s="30" t="s">
        <v>20</v>
      </c>
      <c r="B52" s="17" t="s">
        <v>53</v>
      </c>
      <c r="C52" s="20" t="s">
        <v>98</v>
      </c>
      <c r="D52" s="17" t="s">
        <v>9</v>
      </c>
      <c r="E52" s="40"/>
      <c r="F52" s="40"/>
      <c r="G52" s="40"/>
      <c r="H52" s="40"/>
      <c r="I52" s="40"/>
    </row>
    <row r="53" spans="1:9" x14ac:dyDescent="0.25">
      <c r="A53" s="30" t="s">
        <v>21</v>
      </c>
      <c r="B53" s="7" t="s">
        <v>53</v>
      </c>
      <c r="C53" s="28" t="s">
        <v>99</v>
      </c>
      <c r="D53" s="17" t="s">
        <v>7</v>
      </c>
      <c r="E53" s="40"/>
      <c r="F53" s="40"/>
      <c r="G53" s="40"/>
      <c r="H53" s="40"/>
      <c r="I53" s="40"/>
    </row>
    <row r="54" spans="1:9" ht="25.5" x14ac:dyDescent="0.25">
      <c r="A54" s="30" t="s">
        <v>21</v>
      </c>
      <c r="B54" s="7" t="s">
        <v>53</v>
      </c>
      <c r="C54" s="28" t="s">
        <v>100</v>
      </c>
      <c r="D54" s="17" t="s">
        <v>7</v>
      </c>
      <c r="E54" s="40"/>
      <c r="F54" s="40"/>
      <c r="G54" s="40"/>
      <c r="H54" s="40"/>
      <c r="I54" s="40"/>
    </row>
    <row r="55" spans="1:9" ht="63.75" x14ac:dyDescent="0.25">
      <c r="A55" s="30" t="s">
        <v>21</v>
      </c>
      <c r="B55" s="7" t="s">
        <v>36</v>
      </c>
      <c r="C55" s="27" t="s">
        <v>22</v>
      </c>
      <c r="D55" s="17" t="s">
        <v>8</v>
      </c>
      <c r="E55" s="40"/>
      <c r="F55" s="40"/>
      <c r="G55" s="40"/>
      <c r="H55" s="40"/>
      <c r="I55" s="40"/>
    </row>
    <row r="56" spans="1:9" ht="33" x14ac:dyDescent="0.25">
      <c r="A56" s="30" t="s">
        <v>21</v>
      </c>
      <c r="B56" s="7" t="s">
        <v>36</v>
      </c>
      <c r="C56" s="28" t="s">
        <v>101</v>
      </c>
      <c r="D56" s="17" t="s">
        <v>7</v>
      </c>
      <c r="E56" s="40"/>
      <c r="F56" s="40"/>
      <c r="G56" s="40"/>
      <c r="H56" s="40"/>
      <c r="I56" s="40"/>
    </row>
    <row r="57" spans="1:9" ht="51" x14ac:dyDescent="0.25">
      <c r="A57" s="30" t="s">
        <v>21</v>
      </c>
      <c r="B57" s="7" t="s">
        <v>36</v>
      </c>
      <c r="C57" s="27" t="s">
        <v>24</v>
      </c>
      <c r="D57" s="17" t="s">
        <v>7</v>
      </c>
      <c r="E57" s="40"/>
      <c r="F57" s="40"/>
      <c r="G57" s="40"/>
      <c r="H57" s="40"/>
      <c r="I57" s="40"/>
    </row>
    <row r="58" spans="1:9" ht="33" x14ac:dyDescent="0.25">
      <c r="A58" s="30" t="s">
        <v>21</v>
      </c>
      <c r="B58" s="7" t="s">
        <v>36</v>
      </c>
      <c r="C58" s="27" t="s">
        <v>25</v>
      </c>
      <c r="D58" s="17" t="s">
        <v>8</v>
      </c>
      <c r="E58" s="40"/>
      <c r="F58" s="40"/>
      <c r="G58" s="40"/>
      <c r="H58" s="40"/>
      <c r="I58" s="40"/>
    </row>
    <row r="59" spans="1:9" ht="33" x14ac:dyDescent="0.25">
      <c r="A59" s="30" t="s">
        <v>21</v>
      </c>
      <c r="B59" s="7" t="s">
        <v>36</v>
      </c>
      <c r="C59" s="27" t="s">
        <v>102</v>
      </c>
      <c r="D59" s="17" t="s">
        <v>7</v>
      </c>
      <c r="E59" s="40"/>
      <c r="F59" s="40"/>
      <c r="G59" s="40"/>
      <c r="H59" s="40"/>
      <c r="I59" s="40"/>
    </row>
    <row r="60" spans="1:9" ht="33" x14ac:dyDescent="0.25">
      <c r="A60" s="30" t="s">
        <v>21</v>
      </c>
      <c r="B60" s="7" t="s">
        <v>36</v>
      </c>
      <c r="C60" s="27" t="s">
        <v>103</v>
      </c>
      <c r="D60" s="17" t="s">
        <v>7</v>
      </c>
      <c r="E60" s="40"/>
      <c r="F60" s="40"/>
      <c r="G60" s="40"/>
      <c r="H60" s="40"/>
      <c r="I60" s="40"/>
    </row>
    <row r="61" spans="1:9" ht="33" x14ac:dyDescent="0.25">
      <c r="A61" s="12" t="s">
        <v>26</v>
      </c>
      <c r="B61" s="7" t="s">
        <v>37</v>
      </c>
      <c r="C61" s="23" t="s">
        <v>104</v>
      </c>
      <c r="D61" s="17"/>
      <c r="E61" s="40"/>
      <c r="F61" s="40"/>
      <c r="G61" s="40"/>
      <c r="H61" s="40"/>
      <c r="I61" s="40"/>
    </row>
    <row r="62" spans="1:9" ht="33" x14ac:dyDescent="0.25">
      <c r="A62" s="12" t="s">
        <v>26</v>
      </c>
      <c r="B62" s="7" t="s">
        <v>37</v>
      </c>
      <c r="C62" s="8" t="s">
        <v>105</v>
      </c>
      <c r="D62" s="17" t="s">
        <v>23</v>
      </c>
      <c r="E62" s="40"/>
      <c r="F62" s="40"/>
      <c r="G62" s="40"/>
      <c r="H62" s="40"/>
      <c r="I62" s="40"/>
    </row>
    <row r="63" spans="1:9" ht="49.5" x14ac:dyDescent="0.3">
      <c r="A63" s="12" t="s">
        <v>26</v>
      </c>
      <c r="B63" s="7" t="s">
        <v>37</v>
      </c>
      <c r="C63" s="18" t="s">
        <v>106</v>
      </c>
      <c r="D63" s="17" t="s">
        <v>14</v>
      </c>
      <c r="E63" s="40"/>
      <c r="F63" s="40"/>
      <c r="G63" s="40"/>
      <c r="H63" s="40"/>
      <c r="I63" s="40"/>
    </row>
    <row r="64" spans="1:9" ht="49.5" x14ac:dyDescent="0.25">
      <c r="A64" s="12" t="s">
        <v>26</v>
      </c>
      <c r="B64" s="7" t="s">
        <v>37</v>
      </c>
      <c r="C64" s="23" t="s">
        <v>107</v>
      </c>
      <c r="D64" s="17" t="s">
        <v>14</v>
      </c>
      <c r="E64" s="40"/>
      <c r="F64" s="40"/>
      <c r="G64" s="40"/>
      <c r="H64" s="40"/>
      <c r="I64" s="40"/>
    </row>
    <row r="65" spans="1:9" ht="33" x14ac:dyDescent="0.3">
      <c r="A65" s="12" t="s">
        <v>26</v>
      </c>
      <c r="B65" s="7" t="s">
        <v>37</v>
      </c>
      <c r="C65" s="18" t="s">
        <v>108</v>
      </c>
      <c r="D65" s="17"/>
      <c r="E65" s="40"/>
      <c r="F65" s="40"/>
      <c r="G65" s="40"/>
      <c r="H65" s="40"/>
      <c r="I65" s="40"/>
    </row>
    <row r="66" spans="1:9" ht="33" x14ac:dyDescent="0.25">
      <c r="A66" s="12" t="s">
        <v>26</v>
      </c>
      <c r="B66" s="7" t="s">
        <v>53</v>
      </c>
      <c r="C66" s="14" t="s">
        <v>109</v>
      </c>
      <c r="D66" s="17" t="s">
        <v>14</v>
      </c>
      <c r="E66" s="40"/>
      <c r="F66" s="40"/>
      <c r="G66" s="40"/>
      <c r="H66" s="40"/>
      <c r="I66" s="40"/>
    </row>
    <row r="67" spans="1:9" x14ac:dyDescent="0.3">
      <c r="A67" s="12" t="s">
        <v>26</v>
      </c>
      <c r="B67" s="7" t="s">
        <v>53</v>
      </c>
      <c r="C67" s="34" t="s">
        <v>110</v>
      </c>
      <c r="D67" s="17"/>
      <c r="E67" s="40"/>
      <c r="F67" s="40"/>
      <c r="G67" s="40"/>
      <c r="H67" s="40"/>
      <c r="I67" s="40"/>
    </row>
    <row r="68" spans="1:9" ht="49.5" x14ac:dyDescent="0.3">
      <c r="A68" s="12" t="s">
        <v>26</v>
      </c>
      <c r="B68" s="7" t="s">
        <v>53</v>
      </c>
      <c r="C68" s="34" t="s">
        <v>111</v>
      </c>
      <c r="D68" s="7" t="s">
        <v>7</v>
      </c>
      <c r="E68" s="40"/>
      <c r="F68" s="40"/>
      <c r="G68" s="40"/>
      <c r="H68" s="40"/>
      <c r="I68" s="40"/>
    </row>
    <row r="69" spans="1:9" ht="33" x14ac:dyDescent="0.25">
      <c r="A69" s="12" t="s">
        <v>26</v>
      </c>
      <c r="B69" s="7" t="s">
        <v>53</v>
      </c>
      <c r="C69" s="23" t="s">
        <v>112</v>
      </c>
      <c r="D69" s="17" t="s">
        <v>7</v>
      </c>
      <c r="E69" s="40"/>
      <c r="F69" s="40"/>
      <c r="G69" s="40"/>
      <c r="H69" s="40"/>
      <c r="I69" s="40"/>
    </row>
    <row r="70" spans="1:9" ht="49.5" x14ac:dyDescent="0.25">
      <c r="A70" s="12" t="s">
        <v>27</v>
      </c>
      <c r="B70" s="7" t="s">
        <v>53</v>
      </c>
      <c r="C70" s="14" t="s">
        <v>113</v>
      </c>
      <c r="D70" s="7" t="s">
        <v>10</v>
      </c>
      <c r="E70" s="40"/>
      <c r="F70" s="40"/>
      <c r="G70" s="40"/>
      <c r="H70" s="40"/>
      <c r="I70" s="40"/>
    </row>
    <row r="71" spans="1:9" ht="33" x14ac:dyDescent="0.25">
      <c r="A71" s="12" t="s">
        <v>27</v>
      </c>
      <c r="B71" s="7" t="s">
        <v>37</v>
      </c>
      <c r="C71" s="30" t="s">
        <v>114</v>
      </c>
      <c r="D71" s="17" t="s">
        <v>7</v>
      </c>
      <c r="E71" s="40"/>
      <c r="F71" s="40"/>
      <c r="G71" s="40"/>
      <c r="H71" s="40"/>
      <c r="I71" s="40"/>
    </row>
    <row r="72" spans="1:9" ht="33" x14ac:dyDescent="0.25">
      <c r="A72" s="12" t="s">
        <v>27</v>
      </c>
      <c r="B72" s="7" t="s">
        <v>53</v>
      </c>
      <c r="C72" s="14" t="s">
        <v>115</v>
      </c>
      <c r="D72" s="7" t="s">
        <v>7</v>
      </c>
      <c r="E72" s="40"/>
      <c r="F72" s="40"/>
      <c r="G72" s="40"/>
      <c r="H72" s="40"/>
      <c r="I72" s="40"/>
    </row>
    <row r="73" spans="1:9" ht="33" x14ac:dyDescent="0.25">
      <c r="A73" s="30" t="s">
        <v>28</v>
      </c>
      <c r="B73" s="7" t="s">
        <v>53</v>
      </c>
      <c r="C73" s="8" t="s">
        <v>116</v>
      </c>
      <c r="D73" s="17" t="s">
        <v>7</v>
      </c>
      <c r="E73" s="40"/>
      <c r="F73" s="40"/>
      <c r="G73" s="40"/>
      <c r="H73" s="40"/>
      <c r="I73" s="40"/>
    </row>
    <row r="74" spans="1:9" ht="33" x14ac:dyDescent="0.25">
      <c r="A74" s="30" t="s">
        <v>28</v>
      </c>
      <c r="B74" s="7" t="s">
        <v>37</v>
      </c>
      <c r="C74" s="13" t="s">
        <v>117</v>
      </c>
      <c r="D74" s="17" t="s">
        <v>7</v>
      </c>
      <c r="E74" s="40"/>
      <c r="F74" s="40"/>
      <c r="G74" s="40"/>
      <c r="H74" s="40"/>
      <c r="I74" s="40"/>
    </row>
    <row r="75" spans="1:9" ht="33" x14ac:dyDescent="0.25">
      <c r="A75" s="30" t="s">
        <v>28</v>
      </c>
      <c r="B75" s="7" t="s">
        <v>37</v>
      </c>
      <c r="C75" s="13" t="s">
        <v>118</v>
      </c>
      <c r="D75" s="17" t="s">
        <v>7</v>
      </c>
      <c r="E75" s="40"/>
      <c r="F75" s="40"/>
      <c r="G75" s="40"/>
      <c r="H75" s="40"/>
      <c r="I75" s="40"/>
    </row>
    <row r="76" spans="1:9" x14ac:dyDescent="0.3">
      <c r="A76" s="29" t="s">
        <v>29</v>
      </c>
      <c r="B76" s="7" t="s">
        <v>53</v>
      </c>
      <c r="C76" s="20" t="s">
        <v>119</v>
      </c>
      <c r="D76" s="17" t="s">
        <v>7</v>
      </c>
      <c r="E76" s="40"/>
      <c r="F76" s="40"/>
      <c r="G76" s="40"/>
      <c r="H76" s="40"/>
      <c r="I76" s="40"/>
    </row>
    <row r="77" spans="1:9" ht="33" x14ac:dyDescent="0.25">
      <c r="A77" s="30" t="s">
        <v>120</v>
      </c>
      <c r="B77" s="7" t="s">
        <v>37</v>
      </c>
      <c r="C77" s="29" t="s">
        <v>121</v>
      </c>
      <c r="D77" s="17" t="s">
        <v>10</v>
      </c>
      <c r="E77" s="40"/>
      <c r="F77" s="40"/>
      <c r="G77" s="40"/>
      <c r="H77" s="40"/>
      <c r="I77" s="40"/>
    </row>
    <row r="78" spans="1:9" ht="33" x14ac:dyDescent="0.25">
      <c r="A78" s="30" t="s">
        <v>120</v>
      </c>
      <c r="B78" s="7" t="s">
        <v>37</v>
      </c>
      <c r="C78" s="29" t="s">
        <v>122</v>
      </c>
      <c r="D78" s="17" t="s">
        <v>7</v>
      </c>
      <c r="E78" s="40"/>
      <c r="F78" s="40"/>
      <c r="G78" s="40"/>
      <c r="H78" s="40"/>
      <c r="I78" s="40"/>
    </row>
    <row r="79" spans="1:9" ht="33" x14ac:dyDescent="0.25">
      <c r="A79" s="30" t="s">
        <v>120</v>
      </c>
      <c r="B79" s="7" t="s">
        <v>37</v>
      </c>
      <c r="C79" s="29" t="s">
        <v>123</v>
      </c>
      <c r="D79" s="17" t="s">
        <v>30</v>
      </c>
      <c r="E79" s="40"/>
      <c r="F79" s="40"/>
      <c r="G79" s="40"/>
      <c r="H79" s="40"/>
      <c r="I79" s="40"/>
    </row>
    <row r="80" spans="1:9" ht="66" x14ac:dyDescent="0.25">
      <c r="A80" s="12" t="s">
        <v>31</v>
      </c>
      <c r="B80" s="7" t="s">
        <v>37</v>
      </c>
      <c r="C80" s="14" t="s">
        <v>124</v>
      </c>
      <c r="D80" s="17" t="s">
        <v>7</v>
      </c>
      <c r="E80" s="40"/>
      <c r="F80" s="40"/>
      <c r="G80" s="40"/>
      <c r="H80" s="40"/>
      <c r="I80" s="40"/>
    </row>
    <row r="81" spans="1:9" ht="49.5" x14ac:dyDescent="0.25">
      <c r="A81" s="29" t="s">
        <v>32</v>
      </c>
      <c r="B81" s="12" t="s">
        <v>53</v>
      </c>
      <c r="C81" s="14" t="s">
        <v>125</v>
      </c>
      <c r="D81" s="17" t="s">
        <v>7</v>
      </c>
      <c r="E81" s="40"/>
      <c r="F81" s="40"/>
      <c r="G81" s="40"/>
      <c r="H81" s="40"/>
      <c r="I81" s="40"/>
    </row>
    <row r="82" spans="1:9" ht="49.5" x14ac:dyDescent="0.25">
      <c r="A82" s="12" t="s">
        <v>33</v>
      </c>
      <c r="B82" s="7" t="s">
        <v>53</v>
      </c>
      <c r="C82" s="14" t="s">
        <v>126</v>
      </c>
      <c r="D82" s="17" t="s">
        <v>9</v>
      </c>
      <c r="E82" s="40"/>
      <c r="F82" s="40"/>
      <c r="G82" s="40"/>
      <c r="H82" s="40"/>
      <c r="I82" s="40"/>
    </row>
    <row r="83" spans="1:9" ht="33" x14ac:dyDescent="0.3">
      <c r="A83" s="12" t="s">
        <v>33</v>
      </c>
      <c r="B83" s="7" t="s">
        <v>53</v>
      </c>
      <c r="C83" s="22" t="s">
        <v>127</v>
      </c>
      <c r="D83" s="9" t="s">
        <v>7</v>
      </c>
      <c r="E83" s="39"/>
      <c r="F83" s="39"/>
      <c r="G83" s="39"/>
      <c r="H83" s="40"/>
      <c r="I83" s="40"/>
    </row>
    <row r="84" spans="1:9" ht="33" x14ac:dyDescent="0.25">
      <c r="A84" s="30" t="s">
        <v>45</v>
      </c>
      <c r="B84" s="7" t="s">
        <v>37</v>
      </c>
      <c r="C84" s="13" t="s">
        <v>128</v>
      </c>
      <c r="D84" s="15" t="s">
        <v>9</v>
      </c>
      <c r="E84" s="40"/>
      <c r="F84" s="40"/>
      <c r="G84" s="40"/>
      <c r="H84" s="40"/>
      <c r="I84" s="40"/>
    </row>
    <row r="85" spans="1:9" ht="33" x14ac:dyDescent="0.25">
      <c r="A85" s="30" t="s">
        <v>34</v>
      </c>
      <c r="B85" s="17" t="s">
        <v>37</v>
      </c>
      <c r="C85" s="13" t="s">
        <v>129</v>
      </c>
      <c r="D85" s="12" t="s">
        <v>9</v>
      </c>
      <c r="E85" s="41"/>
      <c r="F85" s="41"/>
      <c r="G85" s="41"/>
      <c r="H85" s="40"/>
      <c r="I85" s="40"/>
    </row>
    <row r="86" spans="1:9" ht="82.5" x14ac:dyDescent="0.25">
      <c r="A86" s="29" t="s">
        <v>35</v>
      </c>
      <c r="B86" s="7" t="s">
        <v>53</v>
      </c>
      <c r="C86" s="35" t="s">
        <v>130</v>
      </c>
      <c r="D86" s="9" t="s">
        <v>7</v>
      </c>
      <c r="E86" s="39"/>
      <c r="F86" s="39"/>
      <c r="G86" s="39"/>
      <c r="H86" s="40"/>
      <c r="I86" s="40"/>
    </row>
    <row r="87" spans="1:9" ht="49.5" x14ac:dyDescent="0.3">
      <c r="A87" s="29" t="s">
        <v>35</v>
      </c>
      <c r="B87" s="7" t="s">
        <v>53</v>
      </c>
      <c r="C87" s="20" t="s">
        <v>131</v>
      </c>
      <c r="D87" s="12" t="s">
        <v>8</v>
      </c>
      <c r="E87" s="41"/>
      <c r="F87" s="41"/>
      <c r="G87" s="41"/>
      <c r="H87" s="40"/>
      <c r="I87" s="40"/>
    </row>
    <row r="88" spans="1:9" ht="66" x14ac:dyDescent="0.3">
      <c r="A88" s="29" t="s">
        <v>35</v>
      </c>
      <c r="B88" s="7" t="s">
        <v>53</v>
      </c>
      <c r="C88" s="20" t="s">
        <v>132</v>
      </c>
      <c r="D88" s="9" t="s">
        <v>9</v>
      </c>
      <c r="E88" s="39"/>
      <c r="F88" s="39"/>
      <c r="G88" s="39"/>
      <c r="H88" s="40"/>
      <c r="I88" s="40"/>
    </row>
    <row r="89" spans="1:9" x14ac:dyDescent="0.3">
      <c r="A89" s="29" t="s">
        <v>35</v>
      </c>
      <c r="B89" s="7" t="s">
        <v>53</v>
      </c>
      <c r="C89" s="20" t="s">
        <v>133</v>
      </c>
      <c r="D89" s="15" t="s">
        <v>7</v>
      </c>
      <c r="E89" s="40"/>
      <c r="F89" s="40"/>
      <c r="G89" s="40"/>
      <c r="H89" s="40"/>
      <c r="I89" s="40"/>
    </row>
    <row r="90" spans="1:9" ht="33" x14ac:dyDescent="0.25">
      <c r="A90" s="29" t="s">
        <v>35</v>
      </c>
      <c r="B90" s="7" t="s">
        <v>37</v>
      </c>
      <c r="C90" s="29" t="s">
        <v>134</v>
      </c>
      <c r="D90" s="17" t="s">
        <v>7</v>
      </c>
      <c r="E90" s="40"/>
      <c r="F90" s="40"/>
      <c r="G90" s="40"/>
      <c r="H90" s="40"/>
      <c r="I90" s="40"/>
    </row>
    <row r="91" spans="1:9" ht="49.5" x14ac:dyDescent="0.3">
      <c r="A91" s="29" t="s">
        <v>35</v>
      </c>
      <c r="B91" s="7" t="s">
        <v>37</v>
      </c>
      <c r="C91" s="20" t="s">
        <v>135</v>
      </c>
      <c r="D91" s="17" t="s">
        <v>7</v>
      </c>
      <c r="E91" s="40"/>
      <c r="F91" s="40"/>
      <c r="G91" s="40"/>
      <c r="H91" s="40"/>
      <c r="I91" s="40"/>
    </row>
    <row r="92" spans="1:9" ht="66" x14ac:dyDescent="0.25">
      <c r="A92" s="30" t="s">
        <v>46</v>
      </c>
      <c r="B92" s="7" t="s">
        <v>53</v>
      </c>
      <c r="C92" s="8" t="s">
        <v>136</v>
      </c>
      <c r="D92" s="17" t="s">
        <v>10</v>
      </c>
      <c r="E92" s="40"/>
      <c r="F92" s="40"/>
      <c r="G92" s="40"/>
      <c r="H92" s="40"/>
      <c r="I92" s="40"/>
    </row>
    <row r="93" spans="1:9" ht="33" x14ac:dyDescent="0.25">
      <c r="A93" s="29" t="s">
        <v>46</v>
      </c>
      <c r="B93" s="12" t="s">
        <v>53</v>
      </c>
      <c r="C93" s="13" t="s">
        <v>137</v>
      </c>
      <c r="D93" s="17" t="s">
        <v>8</v>
      </c>
      <c r="E93" s="40"/>
      <c r="F93" s="40"/>
      <c r="G93" s="40"/>
      <c r="H93" s="40"/>
      <c r="I93" s="40"/>
    </row>
    <row r="94" spans="1:9" x14ac:dyDescent="0.3">
      <c r="A94" s="11"/>
      <c r="B94" s="12"/>
      <c r="C94" s="20"/>
      <c r="D94" s="17" t="s">
        <v>9</v>
      </c>
      <c r="E94" s="38"/>
      <c r="F94" s="38"/>
      <c r="G94" s="38"/>
    </row>
    <row r="95" spans="1:9" x14ac:dyDescent="0.25">
      <c r="A95" s="11"/>
      <c r="B95" s="12"/>
      <c r="C95" s="21"/>
      <c r="D95" s="17" t="s">
        <v>10</v>
      </c>
      <c r="E95" s="16"/>
      <c r="F95" s="16"/>
      <c r="G95" s="16"/>
    </row>
    <row r="96" spans="1:9" x14ac:dyDescent="0.3">
      <c r="A96" s="11"/>
      <c r="B96" s="12"/>
      <c r="C96" s="20"/>
      <c r="D96" s="17" t="s">
        <v>7</v>
      </c>
      <c r="E96" s="16"/>
      <c r="F96" s="16"/>
      <c r="G96" s="16"/>
    </row>
    <row r="97" spans="1:7" x14ac:dyDescent="0.3">
      <c r="A97" s="11"/>
      <c r="B97" s="12"/>
      <c r="C97" s="20"/>
      <c r="D97" s="17" t="s">
        <v>9</v>
      </c>
      <c r="E97" s="16"/>
      <c r="F97" s="16"/>
      <c r="G97" s="16"/>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C01A6-5DE6-4048-9977-B2971AE4E62B}">
  <dimension ref="A1:J97"/>
  <sheetViews>
    <sheetView workbookViewId="0">
      <selection sqref="A1:XFD1048576"/>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7" t="s">
        <v>4</v>
      </c>
      <c r="F1" s="37" t="s">
        <v>5</v>
      </c>
      <c r="G1" s="37" t="s">
        <v>40</v>
      </c>
      <c r="H1" s="37" t="s">
        <v>41</v>
      </c>
      <c r="I1" s="37" t="s">
        <v>42</v>
      </c>
      <c r="J1" s="31"/>
    </row>
    <row r="2" spans="1:10" ht="33" x14ac:dyDescent="0.25">
      <c r="A2" s="33" t="s">
        <v>6</v>
      </c>
      <c r="B2" s="4" t="s">
        <v>37</v>
      </c>
      <c r="C2" s="5" t="s">
        <v>47</v>
      </c>
      <c r="D2" s="4" t="s">
        <v>7</v>
      </c>
      <c r="E2" s="12"/>
      <c r="F2" s="12"/>
      <c r="G2" s="12"/>
      <c r="H2" s="36"/>
      <c r="I2" s="36"/>
      <c r="J2" s="26"/>
    </row>
    <row r="3" spans="1:10" ht="33" x14ac:dyDescent="0.25">
      <c r="A3" s="33" t="s">
        <v>6</v>
      </c>
      <c r="B3" s="7" t="s">
        <v>37</v>
      </c>
      <c r="C3" s="8" t="s">
        <v>48</v>
      </c>
      <c r="D3" s="9" t="s">
        <v>8</v>
      </c>
      <c r="E3" s="9"/>
      <c r="F3" s="9"/>
      <c r="G3" s="9"/>
      <c r="H3" s="36"/>
      <c r="I3" s="36"/>
      <c r="J3" s="26"/>
    </row>
    <row r="4" spans="1:10" ht="33" x14ac:dyDescent="0.25">
      <c r="A4" s="33" t="s">
        <v>6</v>
      </c>
      <c r="B4" s="12" t="s">
        <v>37</v>
      </c>
      <c r="C4" s="13" t="s">
        <v>49</v>
      </c>
      <c r="D4" s="12" t="s">
        <v>9</v>
      </c>
      <c r="E4" s="12"/>
      <c r="F4" s="12"/>
      <c r="G4" s="12"/>
      <c r="H4" s="36"/>
      <c r="I4" s="36"/>
      <c r="J4" s="26"/>
    </row>
    <row r="5" spans="1:10" ht="49.5" x14ac:dyDescent="0.25">
      <c r="A5" s="33" t="s">
        <v>6</v>
      </c>
      <c r="B5" s="7" t="s">
        <v>37</v>
      </c>
      <c r="C5" s="8" t="s">
        <v>50</v>
      </c>
      <c r="D5" s="9" t="s">
        <v>10</v>
      </c>
      <c r="E5" s="9"/>
      <c r="F5" s="9"/>
      <c r="G5" s="9"/>
      <c r="H5" s="36"/>
      <c r="I5" s="36"/>
      <c r="J5" s="26"/>
    </row>
    <row r="6" spans="1:10" ht="33" x14ac:dyDescent="0.25">
      <c r="A6" s="33" t="s">
        <v>6</v>
      </c>
      <c r="B6" s="12" t="s">
        <v>37</v>
      </c>
      <c r="C6" s="13" t="s">
        <v>51</v>
      </c>
      <c r="D6" s="15" t="s">
        <v>7</v>
      </c>
      <c r="E6" s="36"/>
      <c r="F6" s="36"/>
      <c r="G6" s="36"/>
      <c r="H6" s="36"/>
      <c r="I6" s="36"/>
      <c r="J6" s="26"/>
    </row>
    <row r="7" spans="1:10" ht="33" x14ac:dyDescent="0.25">
      <c r="A7" s="12" t="s">
        <v>11</v>
      </c>
      <c r="B7" s="7" t="s">
        <v>37</v>
      </c>
      <c r="C7" s="14" t="s">
        <v>52</v>
      </c>
      <c r="D7" s="15" t="s">
        <v>10</v>
      </c>
      <c r="E7" s="36"/>
      <c r="F7" s="36"/>
      <c r="G7" s="36"/>
      <c r="H7" s="36"/>
      <c r="I7" s="36"/>
      <c r="J7" s="26"/>
    </row>
    <row r="8" spans="1:10" ht="33" x14ac:dyDescent="0.3">
      <c r="A8" s="12" t="s">
        <v>11</v>
      </c>
      <c r="B8" s="7" t="s">
        <v>53</v>
      </c>
      <c r="C8" s="34" t="s">
        <v>54</v>
      </c>
      <c r="D8" s="15" t="s">
        <v>7</v>
      </c>
      <c r="E8" s="16"/>
      <c r="F8" s="16"/>
      <c r="G8" s="16"/>
      <c r="H8" s="16"/>
      <c r="I8" s="16"/>
    </row>
    <row r="9" spans="1:10" x14ac:dyDescent="0.3">
      <c r="A9" s="12" t="s">
        <v>11</v>
      </c>
      <c r="B9" s="7" t="s">
        <v>53</v>
      </c>
      <c r="C9" s="22" t="s">
        <v>55</v>
      </c>
      <c r="D9" s="12" t="s">
        <v>7</v>
      </c>
      <c r="E9" s="13"/>
      <c r="F9" s="13"/>
      <c r="G9" s="13"/>
      <c r="H9" s="16"/>
      <c r="I9" s="16"/>
    </row>
    <row r="10" spans="1:10" ht="33" x14ac:dyDescent="0.25">
      <c r="A10" s="12" t="s">
        <v>11</v>
      </c>
      <c r="B10" s="7" t="s">
        <v>53</v>
      </c>
      <c r="C10" s="30" t="s">
        <v>56</v>
      </c>
      <c r="D10" s="9" t="s">
        <v>7</v>
      </c>
      <c r="E10" s="10"/>
      <c r="F10" s="10"/>
      <c r="G10" s="10"/>
      <c r="H10" s="16"/>
      <c r="I10" s="16"/>
    </row>
    <row r="11" spans="1:10" x14ac:dyDescent="0.25">
      <c r="A11" s="12" t="s">
        <v>11</v>
      </c>
      <c r="B11" s="7" t="s">
        <v>53</v>
      </c>
      <c r="C11" s="30" t="s">
        <v>57</v>
      </c>
      <c r="D11" s="12" t="s">
        <v>7</v>
      </c>
      <c r="E11" s="13"/>
      <c r="F11" s="13"/>
      <c r="G11" s="13"/>
      <c r="H11" s="16"/>
      <c r="I11" s="16"/>
    </row>
    <row r="12" spans="1:10" ht="49.5" x14ac:dyDescent="0.25">
      <c r="A12" s="12" t="s">
        <v>11</v>
      </c>
      <c r="B12" s="7" t="s">
        <v>53</v>
      </c>
      <c r="C12" s="32" t="s">
        <v>58</v>
      </c>
      <c r="D12" s="9" t="s">
        <v>7</v>
      </c>
      <c r="E12" s="39"/>
      <c r="F12" s="39"/>
      <c r="G12" s="39"/>
      <c r="H12" s="40"/>
      <c r="I12" s="40"/>
    </row>
    <row r="13" spans="1:10" ht="49.5" x14ac:dyDescent="0.25">
      <c r="A13" s="29" t="s">
        <v>12</v>
      </c>
      <c r="B13" s="12" t="s">
        <v>53</v>
      </c>
      <c r="C13" s="13" t="s">
        <v>59</v>
      </c>
      <c r="D13" s="17"/>
      <c r="E13" s="40"/>
      <c r="F13" s="40"/>
      <c r="G13" s="40"/>
      <c r="H13" s="40"/>
      <c r="I13" s="40"/>
    </row>
    <row r="14" spans="1:10" ht="33" x14ac:dyDescent="0.25">
      <c r="A14" s="30" t="s">
        <v>12</v>
      </c>
      <c r="B14" s="7" t="s">
        <v>53</v>
      </c>
      <c r="C14" s="8" t="s">
        <v>60</v>
      </c>
      <c r="D14" s="17" t="s">
        <v>14</v>
      </c>
      <c r="E14" s="40"/>
      <c r="F14" s="40"/>
      <c r="G14" s="40"/>
      <c r="H14" s="40"/>
      <c r="I14" s="40"/>
    </row>
    <row r="15" spans="1:10" ht="33" x14ac:dyDescent="0.25">
      <c r="A15" s="30" t="s">
        <v>12</v>
      </c>
      <c r="B15" s="7" t="s">
        <v>53</v>
      </c>
      <c r="C15" s="8" t="s">
        <v>61</v>
      </c>
      <c r="D15" s="17"/>
      <c r="E15" s="40"/>
      <c r="F15" s="40"/>
      <c r="G15" s="40"/>
      <c r="H15" s="40"/>
      <c r="I15" s="40"/>
    </row>
    <row r="16" spans="1:10" ht="33" x14ac:dyDescent="0.25">
      <c r="A16" s="29" t="s">
        <v>12</v>
      </c>
      <c r="B16" s="12" t="s">
        <v>53</v>
      </c>
      <c r="C16" s="13" t="s">
        <v>62</v>
      </c>
      <c r="D16" s="17"/>
      <c r="E16" s="40"/>
      <c r="F16" s="40"/>
      <c r="G16" s="40"/>
      <c r="H16" s="40"/>
      <c r="I16" s="40"/>
    </row>
    <row r="17" spans="1:9" ht="33" x14ac:dyDescent="0.25">
      <c r="A17" s="30" t="s">
        <v>43</v>
      </c>
      <c r="B17" s="7" t="s">
        <v>53</v>
      </c>
      <c r="C17" s="29" t="s">
        <v>63</v>
      </c>
      <c r="D17" s="17" t="s">
        <v>14</v>
      </c>
      <c r="E17" s="40"/>
      <c r="F17" s="40"/>
      <c r="G17" s="40"/>
      <c r="H17" s="40"/>
      <c r="I17" s="40"/>
    </row>
    <row r="18" spans="1:9" ht="33" x14ac:dyDescent="0.25">
      <c r="A18" s="30" t="s">
        <v>43</v>
      </c>
      <c r="B18" s="7" t="s">
        <v>37</v>
      </c>
      <c r="C18" s="29" t="s">
        <v>64</v>
      </c>
      <c r="D18" s="17"/>
      <c r="E18" s="40"/>
      <c r="F18" s="40"/>
      <c r="G18" s="40"/>
      <c r="H18" s="40"/>
      <c r="I18" s="40"/>
    </row>
    <row r="19" spans="1:9" ht="49.5" x14ac:dyDescent="0.3">
      <c r="A19" s="30" t="s">
        <v>43</v>
      </c>
      <c r="B19" s="7" t="s">
        <v>37</v>
      </c>
      <c r="C19" s="20" t="s">
        <v>65</v>
      </c>
      <c r="D19" s="17"/>
      <c r="E19" s="40"/>
      <c r="F19" s="40"/>
      <c r="G19" s="40"/>
      <c r="H19" s="40"/>
      <c r="I19" s="40"/>
    </row>
    <row r="20" spans="1:9" ht="33" x14ac:dyDescent="0.25">
      <c r="A20" s="30" t="s">
        <v>43</v>
      </c>
      <c r="B20" s="7" t="s">
        <v>37</v>
      </c>
      <c r="C20" s="29" t="s">
        <v>66</v>
      </c>
      <c r="D20" s="17"/>
      <c r="E20" s="40"/>
      <c r="F20" s="40"/>
      <c r="G20" s="40"/>
      <c r="H20" s="40"/>
      <c r="I20" s="40"/>
    </row>
    <row r="21" spans="1:9" ht="33" x14ac:dyDescent="0.25">
      <c r="A21" s="29" t="s">
        <v>13</v>
      </c>
      <c r="B21" s="7" t="s">
        <v>53</v>
      </c>
      <c r="C21" s="6" t="s">
        <v>67</v>
      </c>
      <c r="D21" s="17"/>
      <c r="E21" s="40"/>
      <c r="F21" s="40"/>
      <c r="G21" s="40"/>
      <c r="H21" s="40"/>
      <c r="I21" s="40"/>
    </row>
    <row r="22" spans="1:9" ht="33" x14ac:dyDescent="0.25">
      <c r="A22" s="29" t="s">
        <v>13</v>
      </c>
      <c r="B22" s="7" t="s">
        <v>53</v>
      </c>
      <c r="C22" s="11" t="s">
        <v>68</v>
      </c>
      <c r="D22" s="17"/>
      <c r="E22" s="40"/>
      <c r="F22" s="40"/>
      <c r="G22" s="40"/>
      <c r="H22" s="40"/>
      <c r="I22" s="40"/>
    </row>
    <row r="23" spans="1:9" ht="33" x14ac:dyDescent="0.25">
      <c r="A23" s="29" t="s">
        <v>13</v>
      </c>
      <c r="B23" s="7" t="s">
        <v>53</v>
      </c>
      <c r="C23" s="6" t="s">
        <v>69</v>
      </c>
      <c r="D23" s="17"/>
      <c r="E23" s="40"/>
      <c r="F23" s="40"/>
      <c r="G23" s="40"/>
      <c r="H23" s="40"/>
      <c r="I23" s="40"/>
    </row>
    <row r="24" spans="1:9" ht="33" x14ac:dyDescent="0.25">
      <c r="A24" s="29" t="s">
        <v>13</v>
      </c>
      <c r="B24" s="7" t="s">
        <v>53</v>
      </c>
      <c r="C24" s="11" t="s">
        <v>70</v>
      </c>
      <c r="D24" s="17" t="s">
        <v>14</v>
      </c>
      <c r="E24" s="40"/>
      <c r="F24" s="40"/>
      <c r="G24" s="40"/>
      <c r="H24" s="40"/>
      <c r="I24" s="40"/>
    </row>
    <row r="25" spans="1:9" ht="33" x14ac:dyDescent="0.25">
      <c r="A25" s="29" t="s">
        <v>13</v>
      </c>
      <c r="B25" s="7" t="s">
        <v>53</v>
      </c>
      <c r="C25" s="6" t="s">
        <v>71</v>
      </c>
      <c r="D25" s="17"/>
      <c r="E25" s="40"/>
      <c r="F25" s="40"/>
      <c r="G25" s="40"/>
      <c r="H25" s="40"/>
      <c r="I25" s="40"/>
    </row>
    <row r="26" spans="1:9" ht="38.25" x14ac:dyDescent="0.25">
      <c r="A26" s="29" t="s">
        <v>13</v>
      </c>
      <c r="B26" s="7" t="s">
        <v>53</v>
      </c>
      <c r="C26" s="28" t="s">
        <v>72</v>
      </c>
      <c r="D26" s="17" t="s">
        <v>16</v>
      </c>
      <c r="E26" s="40"/>
      <c r="F26" s="40"/>
      <c r="G26" s="40"/>
      <c r="H26" s="40"/>
      <c r="I26" s="40"/>
    </row>
    <row r="27" spans="1:9" ht="25.5" x14ac:dyDescent="0.25">
      <c r="A27" s="29" t="s">
        <v>15</v>
      </c>
      <c r="B27" s="7" t="s">
        <v>53</v>
      </c>
      <c r="C27" s="27" t="s">
        <v>73</v>
      </c>
      <c r="D27" s="17"/>
      <c r="E27" s="40"/>
      <c r="F27" s="40"/>
      <c r="G27" s="40"/>
      <c r="H27" s="40"/>
      <c r="I27" s="40"/>
    </row>
    <row r="28" spans="1:9" ht="66" x14ac:dyDescent="0.25">
      <c r="A28" s="29" t="s">
        <v>18</v>
      </c>
      <c r="B28" s="7" t="s">
        <v>53</v>
      </c>
      <c r="C28" s="8" t="s">
        <v>74</v>
      </c>
      <c r="D28" s="17" t="s">
        <v>14</v>
      </c>
      <c r="E28" s="40"/>
      <c r="F28" s="40"/>
      <c r="G28" s="40"/>
      <c r="H28" s="40"/>
      <c r="I28" s="40"/>
    </row>
    <row r="29" spans="1:9" x14ac:dyDescent="0.25">
      <c r="A29" s="30" t="s">
        <v>44</v>
      </c>
      <c r="B29" s="7" t="s">
        <v>53</v>
      </c>
      <c r="C29" s="8" t="s">
        <v>75</v>
      </c>
      <c r="D29" s="17" t="s">
        <v>17</v>
      </c>
      <c r="E29" s="40"/>
      <c r="F29" s="40"/>
      <c r="G29" s="40"/>
      <c r="H29" s="40"/>
      <c r="I29" s="40"/>
    </row>
    <row r="30" spans="1:9" ht="49.5" x14ac:dyDescent="0.25">
      <c r="A30" s="29" t="s">
        <v>44</v>
      </c>
      <c r="B30" s="12" t="s">
        <v>53</v>
      </c>
      <c r="C30" s="13" t="s">
        <v>76</v>
      </c>
      <c r="D30" s="17"/>
      <c r="E30" s="40"/>
      <c r="F30" s="40"/>
      <c r="G30" s="40"/>
      <c r="H30" s="40"/>
      <c r="I30" s="40"/>
    </row>
    <row r="31" spans="1:9" ht="33" x14ac:dyDescent="0.25">
      <c r="A31" s="29" t="s">
        <v>44</v>
      </c>
      <c r="B31" s="12"/>
      <c r="C31" s="13" t="s">
        <v>77</v>
      </c>
      <c r="D31" s="17" t="s">
        <v>16</v>
      </c>
      <c r="E31" s="40"/>
      <c r="F31" s="40"/>
      <c r="G31" s="40"/>
      <c r="H31" s="40"/>
      <c r="I31" s="40"/>
    </row>
    <row r="32" spans="1:9" ht="33" x14ac:dyDescent="0.25">
      <c r="A32" s="30" t="s">
        <v>44</v>
      </c>
      <c r="B32" s="7" t="s">
        <v>53</v>
      </c>
      <c r="C32" s="8" t="s">
        <v>78</v>
      </c>
      <c r="D32" s="17"/>
      <c r="E32" s="40"/>
      <c r="F32" s="40"/>
      <c r="G32" s="40"/>
      <c r="H32" s="40"/>
      <c r="I32" s="40"/>
    </row>
    <row r="33" spans="1:9" ht="33" x14ac:dyDescent="0.25">
      <c r="A33" s="29" t="s">
        <v>44</v>
      </c>
      <c r="B33" s="12" t="s">
        <v>53</v>
      </c>
      <c r="C33" s="19" t="s">
        <v>79</v>
      </c>
      <c r="D33" s="17" t="s">
        <v>10</v>
      </c>
      <c r="E33" s="40"/>
      <c r="F33" s="40"/>
      <c r="G33" s="40"/>
      <c r="H33" s="40"/>
      <c r="I33" s="40"/>
    </row>
    <row r="34" spans="1:9" x14ac:dyDescent="0.25">
      <c r="A34" s="30" t="s">
        <v>44</v>
      </c>
      <c r="B34" s="12"/>
      <c r="C34" s="13" t="s">
        <v>80</v>
      </c>
      <c r="D34" s="17" t="s">
        <v>7</v>
      </c>
      <c r="E34" s="40"/>
      <c r="F34" s="40"/>
      <c r="G34" s="40"/>
      <c r="H34" s="40"/>
      <c r="I34" s="40"/>
    </row>
    <row r="35" spans="1:9" x14ac:dyDescent="0.25">
      <c r="A35" s="30" t="s">
        <v>44</v>
      </c>
      <c r="B35" s="7" t="s">
        <v>53</v>
      </c>
      <c r="C35" s="8" t="s">
        <v>81</v>
      </c>
      <c r="D35" s="17" t="s">
        <v>7</v>
      </c>
      <c r="E35" s="40"/>
      <c r="F35" s="40"/>
      <c r="G35" s="40"/>
      <c r="H35" s="40"/>
      <c r="I35" s="40"/>
    </row>
    <row r="36" spans="1:9" ht="49.5" x14ac:dyDescent="0.25">
      <c r="A36" s="29" t="s">
        <v>19</v>
      </c>
      <c r="B36" s="7" t="s">
        <v>37</v>
      </c>
      <c r="C36" s="13" t="s">
        <v>82</v>
      </c>
      <c r="D36" s="17" t="s">
        <v>7</v>
      </c>
      <c r="E36" s="40"/>
      <c r="F36" s="40"/>
      <c r="G36" s="40"/>
      <c r="H36" s="40"/>
      <c r="I36" s="40"/>
    </row>
    <row r="37" spans="1:9" ht="49.5" x14ac:dyDescent="0.25">
      <c r="A37" s="29" t="s">
        <v>19</v>
      </c>
      <c r="B37" s="7" t="s">
        <v>37</v>
      </c>
      <c r="C37" s="13" t="s">
        <v>83</v>
      </c>
      <c r="D37" s="17" t="s">
        <v>9</v>
      </c>
      <c r="E37" s="40"/>
      <c r="F37" s="40"/>
      <c r="G37" s="40"/>
      <c r="H37" s="40"/>
      <c r="I37" s="40"/>
    </row>
    <row r="38" spans="1:9" ht="49.5" x14ac:dyDescent="0.25">
      <c r="A38" s="29" t="s">
        <v>19</v>
      </c>
      <c r="B38" s="7" t="s">
        <v>37</v>
      </c>
      <c r="C38" s="13" t="s">
        <v>84</v>
      </c>
      <c r="D38" s="17" t="s">
        <v>7</v>
      </c>
      <c r="E38" s="40"/>
      <c r="F38" s="40"/>
      <c r="G38" s="40"/>
      <c r="H38" s="40"/>
      <c r="I38" s="40"/>
    </row>
    <row r="39" spans="1:9" ht="49.5" x14ac:dyDescent="0.3">
      <c r="A39" s="29" t="s">
        <v>19</v>
      </c>
      <c r="B39" s="7" t="s">
        <v>37</v>
      </c>
      <c r="C39" s="20" t="s">
        <v>85</v>
      </c>
      <c r="D39" s="17" t="s">
        <v>7</v>
      </c>
      <c r="E39" s="40"/>
      <c r="F39" s="40"/>
      <c r="G39" s="40"/>
      <c r="H39" s="40"/>
      <c r="I39" s="40"/>
    </row>
    <row r="40" spans="1:9" ht="49.5" x14ac:dyDescent="0.25">
      <c r="A40" s="29" t="s">
        <v>19</v>
      </c>
      <c r="B40" s="7" t="s">
        <v>37</v>
      </c>
      <c r="C40" s="8" t="s">
        <v>86</v>
      </c>
      <c r="D40" s="17" t="s">
        <v>7</v>
      </c>
      <c r="E40" s="40"/>
      <c r="F40" s="40"/>
      <c r="G40" s="40"/>
      <c r="H40" s="40"/>
      <c r="I40" s="40"/>
    </row>
    <row r="41" spans="1:9" ht="66" x14ac:dyDescent="0.25">
      <c r="A41" s="29" t="s">
        <v>19</v>
      </c>
      <c r="B41" s="7" t="s">
        <v>37</v>
      </c>
      <c r="C41" s="30" t="s">
        <v>87</v>
      </c>
      <c r="D41" s="17" t="s">
        <v>8</v>
      </c>
      <c r="E41" s="40"/>
      <c r="F41" s="40"/>
      <c r="G41" s="40"/>
      <c r="H41" s="40"/>
      <c r="I41" s="40"/>
    </row>
    <row r="42" spans="1:9" ht="49.5" x14ac:dyDescent="0.25">
      <c r="A42" s="29" t="s">
        <v>19</v>
      </c>
      <c r="B42" s="7" t="s">
        <v>37</v>
      </c>
      <c r="C42" s="30" t="s">
        <v>88</v>
      </c>
      <c r="D42" s="17" t="s">
        <v>10</v>
      </c>
      <c r="E42" s="40"/>
      <c r="F42" s="40"/>
      <c r="G42" s="40"/>
      <c r="H42" s="40"/>
      <c r="I42" s="40"/>
    </row>
    <row r="43" spans="1:9" ht="49.5" x14ac:dyDescent="0.25">
      <c r="A43" s="29" t="s">
        <v>19</v>
      </c>
      <c r="B43" s="7" t="s">
        <v>37</v>
      </c>
      <c r="C43" s="13" t="s">
        <v>89</v>
      </c>
      <c r="D43" s="17" t="s">
        <v>7</v>
      </c>
      <c r="E43" s="40"/>
      <c r="F43" s="40"/>
      <c r="G43" s="40"/>
      <c r="H43" s="40"/>
      <c r="I43" s="40"/>
    </row>
    <row r="44" spans="1:9" ht="49.5" x14ac:dyDescent="0.25">
      <c r="A44" s="29" t="s">
        <v>19</v>
      </c>
      <c r="B44" s="7" t="s">
        <v>37</v>
      </c>
      <c r="C44" s="13" t="s">
        <v>90</v>
      </c>
      <c r="D44" s="17" t="s">
        <v>7</v>
      </c>
      <c r="E44" s="40"/>
      <c r="F44" s="40"/>
      <c r="G44" s="40"/>
      <c r="H44" s="40"/>
      <c r="I44" s="40"/>
    </row>
    <row r="45" spans="1:9" ht="49.5" x14ac:dyDescent="0.25">
      <c r="A45" s="29" t="s">
        <v>19</v>
      </c>
      <c r="B45" s="7" t="s">
        <v>37</v>
      </c>
      <c r="C45" s="29" t="s">
        <v>91</v>
      </c>
      <c r="D45" s="17" t="s">
        <v>9</v>
      </c>
      <c r="E45" s="40"/>
      <c r="F45" s="40"/>
      <c r="G45" s="40"/>
      <c r="H45" s="40"/>
      <c r="I45" s="40"/>
    </row>
    <row r="46" spans="1:9" ht="49.5" x14ac:dyDescent="0.25">
      <c r="A46" s="29" t="s">
        <v>19</v>
      </c>
      <c r="B46" s="7" t="s">
        <v>37</v>
      </c>
      <c r="C46" s="8" t="s">
        <v>92</v>
      </c>
      <c r="D46" s="17" t="s">
        <v>10</v>
      </c>
      <c r="E46" s="40"/>
      <c r="F46" s="40"/>
      <c r="G46" s="40"/>
      <c r="H46" s="40"/>
      <c r="I46" s="40"/>
    </row>
    <row r="47" spans="1:9" ht="82.5" x14ac:dyDescent="0.25">
      <c r="A47" s="29" t="s">
        <v>19</v>
      </c>
      <c r="B47" s="7" t="s">
        <v>37</v>
      </c>
      <c r="C47" s="13" t="s">
        <v>93</v>
      </c>
      <c r="D47" s="17" t="s">
        <v>7</v>
      </c>
      <c r="E47" s="40"/>
      <c r="F47" s="40"/>
      <c r="G47" s="40"/>
      <c r="H47" s="40"/>
      <c r="I47" s="40"/>
    </row>
    <row r="48" spans="1:9" ht="49.5" x14ac:dyDescent="0.25">
      <c r="A48" s="29" t="s">
        <v>19</v>
      </c>
      <c r="B48" s="7" t="s">
        <v>37</v>
      </c>
      <c r="C48" s="13" t="s">
        <v>94</v>
      </c>
      <c r="D48" s="17" t="s">
        <v>9</v>
      </c>
      <c r="E48" s="40"/>
      <c r="F48" s="40"/>
      <c r="G48" s="40"/>
      <c r="H48" s="40"/>
      <c r="I48" s="40"/>
    </row>
    <row r="49" spans="1:9" ht="49.5" x14ac:dyDescent="0.25">
      <c r="A49" s="29" t="s">
        <v>19</v>
      </c>
      <c r="B49" s="7" t="s">
        <v>37</v>
      </c>
      <c r="C49" s="13" t="s">
        <v>95</v>
      </c>
      <c r="D49" s="17" t="s">
        <v>7</v>
      </c>
      <c r="E49" s="40"/>
      <c r="F49" s="40"/>
      <c r="G49" s="40"/>
      <c r="H49" s="40"/>
      <c r="I49" s="40"/>
    </row>
    <row r="50" spans="1:9" ht="49.5" x14ac:dyDescent="0.25">
      <c r="A50" s="29" t="s">
        <v>19</v>
      </c>
      <c r="B50" s="7" t="s">
        <v>37</v>
      </c>
      <c r="C50" s="29" t="s">
        <v>96</v>
      </c>
      <c r="D50" s="17" t="s">
        <v>9</v>
      </c>
      <c r="E50" s="40"/>
      <c r="F50" s="40"/>
      <c r="G50" s="40"/>
      <c r="H50" s="40"/>
      <c r="I50" s="40"/>
    </row>
    <row r="51" spans="1:9" ht="49.5" x14ac:dyDescent="0.25">
      <c r="A51" s="29" t="s">
        <v>19</v>
      </c>
      <c r="B51" s="7" t="s">
        <v>37</v>
      </c>
      <c r="C51" s="13" t="s">
        <v>97</v>
      </c>
      <c r="D51" s="17" t="s">
        <v>10</v>
      </c>
      <c r="E51" s="40"/>
      <c r="F51" s="40"/>
      <c r="G51" s="40"/>
      <c r="H51" s="40"/>
      <c r="I51" s="40"/>
    </row>
    <row r="52" spans="1:9" ht="33" x14ac:dyDescent="0.3">
      <c r="A52" s="30" t="s">
        <v>20</v>
      </c>
      <c r="B52" s="17" t="s">
        <v>53</v>
      </c>
      <c r="C52" s="20" t="s">
        <v>98</v>
      </c>
      <c r="D52" s="17" t="s">
        <v>9</v>
      </c>
      <c r="E52" s="40"/>
      <c r="F52" s="40"/>
      <c r="G52" s="40"/>
      <c r="H52" s="40"/>
      <c r="I52" s="40"/>
    </row>
    <row r="53" spans="1:9" x14ac:dyDescent="0.25">
      <c r="A53" s="30" t="s">
        <v>21</v>
      </c>
      <c r="B53" s="7" t="s">
        <v>53</v>
      </c>
      <c r="C53" s="28" t="s">
        <v>99</v>
      </c>
      <c r="D53" s="17" t="s">
        <v>7</v>
      </c>
      <c r="E53" s="40"/>
      <c r="F53" s="40"/>
      <c r="G53" s="40"/>
      <c r="H53" s="40"/>
      <c r="I53" s="40"/>
    </row>
    <row r="54" spans="1:9" ht="25.5" x14ac:dyDescent="0.25">
      <c r="A54" s="30" t="s">
        <v>21</v>
      </c>
      <c r="B54" s="7" t="s">
        <v>53</v>
      </c>
      <c r="C54" s="28" t="s">
        <v>100</v>
      </c>
      <c r="D54" s="17" t="s">
        <v>7</v>
      </c>
      <c r="E54" s="40"/>
      <c r="F54" s="40"/>
      <c r="G54" s="40"/>
      <c r="H54" s="40"/>
      <c r="I54" s="40"/>
    </row>
    <row r="55" spans="1:9" ht="63.75" x14ac:dyDescent="0.25">
      <c r="A55" s="30" t="s">
        <v>21</v>
      </c>
      <c r="B55" s="7" t="s">
        <v>36</v>
      </c>
      <c r="C55" s="27" t="s">
        <v>22</v>
      </c>
      <c r="D55" s="17" t="s">
        <v>8</v>
      </c>
      <c r="E55" s="40"/>
      <c r="F55" s="40"/>
      <c r="G55" s="40"/>
      <c r="H55" s="40"/>
      <c r="I55" s="40"/>
    </row>
    <row r="56" spans="1:9" ht="33" x14ac:dyDescent="0.25">
      <c r="A56" s="30" t="s">
        <v>21</v>
      </c>
      <c r="B56" s="7" t="s">
        <v>36</v>
      </c>
      <c r="C56" s="28" t="s">
        <v>101</v>
      </c>
      <c r="D56" s="17" t="s">
        <v>7</v>
      </c>
      <c r="E56" s="40"/>
      <c r="F56" s="40"/>
      <c r="G56" s="40"/>
      <c r="H56" s="40"/>
      <c r="I56" s="40"/>
    </row>
    <row r="57" spans="1:9" ht="51" x14ac:dyDescent="0.25">
      <c r="A57" s="30" t="s">
        <v>21</v>
      </c>
      <c r="B57" s="7" t="s">
        <v>36</v>
      </c>
      <c r="C57" s="27" t="s">
        <v>24</v>
      </c>
      <c r="D57" s="17" t="s">
        <v>7</v>
      </c>
      <c r="E57" s="40"/>
      <c r="F57" s="40"/>
      <c r="G57" s="40"/>
      <c r="H57" s="40"/>
      <c r="I57" s="40"/>
    </row>
    <row r="58" spans="1:9" ht="33" x14ac:dyDescent="0.25">
      <c r="A58" s="30" t="s">
        <v>21</v>
      </c>
      <c r="B58" s="7" t="s">
        <v>36</v>
      </c>
      <c r="C58" s="27" t="s">
        <v>25</v>
      </c>
      <c r="D58" s="17" t="s">
        <v>8</v>
      </c>
      <c r="E58" s="40"/>
      <c r="F58" s="40"/>
      <c r="G58" s="40"/>
      <c r="H58" s="40"/>
      <c r="I58" s="40"/>
    </row>
    <row r="59" spans="1:9" ht="33" x14ac:dyDescent="0.25">
      <c r="A59" s="30" t="s">
        <v>21</v>
      </c>
      <c r="B59" s="7" t="s">
        <v>36</v>
      </c>
      <c r="C59" s="27" t="s">
        <v>102</v>
      </c>
      <c r="D59" s="17" t="s">
        <v>7</v>
      </c>
      <c r="E59" s="40"/>
      <c r="F59" s="40"/>
      <c r="G59" s="40"/>
      <c r="H59" s="40"/>
      <c r="I59" s="40"/>
    </row>
    <row r="60" spans="1:9" ht="33" x14ac:dyDescent="0.25">
      <c r="A60" s="30" t="s">
        <v>21</v>
      </c>
      <c r="B60" s="7" t="s">
        <v>36</v>
      </c>
      <c r="C60" s="27" t="s">
        <v>103</v>
      </c>
      <c r="D60" s="17" t="s">
        <v>7</v>
      </c>
      <c r="E60" s="40"/>
      <c r="F60" s="40"/>
      <c r="G60" s="40"/>
      <c r="H60" s="40"/>
      <c r="I60" s="40"/>
    </row>
    <row r="61" spans="1:9" ht="33" x14ac:dyDescent="0.25">
      <c r="A61" s="12" t="s">
        <v>26</v>
      </c>
      <c r="B61" s="7" t="s">
        <v>37</v>
      </c>
      <c r="C61" s="23" t="s">
        <v>104</v>
      </c>
      <c r="D61" s="17"/>
      <c r="E61" s="40"/>
      <c r="F61" s="40"/>
      <c r="G61" s="40"/>
      <c r="H61" s="40"/>
      <c r="I61" s="40"/>
    </row>
    <row r="62" spans="1:9" ht="33" x14ac:dyDescent="0.25">
      <c r="A62" s="12" t="s">
        <v>26</v>
      </c>
      <c r="B62" s="7" t="s">
        <v>37</v>
      </c>
      <c r="C62" s="8" t="s">
        <v>105</v>
      </c>
      <c r="D62" s="17" t="s">
        <v>23</v>
      </c>
      <c r="E62" s="40"/>
      <c r="F62" s="40"/>
      <c r="G62" s="40"/>
      <c r="H62" s="40"/>
      <c r="I62" s="40"/>
    </row>
    <row r="63" spans="1:9" ht="49.5" x14ac:dyDescent="0.3">
      <c r="A63" s="12" t="s">
        <v>26</v>
      </c>
      <c r="B63" s="7" t="s">
        <v>37</v>
      </c>
      <c r="C63" s="18" t="s">
        <v>106</v>
      </c>
      <c r="D63" s="17" t="s">
        <v>14</v>
      </c>
      <c r="E63" s="40"/>
      <c r="F63" s="40"/>
      <c r="G63" s="40"/>
      <c r="H63" s="40"/>
      <c r="I63" s="40"/>
    </row>
    <row r="64" spans="1:9" ht="49.5" x14ac:dyDescent="0.25">
      <c r="A64" s="12" t="s">
        <v>26</v>
      </c>
      <c r="B64" s="7" t="s">
        <v>37</v>
      </c>
      <c r="C64" s="23" t="s">
        <v>107</v>
      </c>
      <c r="D64" s="17" t="s">
        <v>14</v>
      </c>
      <c r="E64" s="40"/>
      <c r="F64" s="40"/>
      <c r="G64" s="40"/>
      <c r="H64" s="40"/>
      <c r="I64" s="40"/>
    </row>
    <row r="65" spans="1:9" ht="33" x14ac:dyDescent="0.3">
      <c r="A65" s="12" t="s">
        <v>26</v>
      </c>
      <c r="B65" s="7" t="s">
        <v>37</v>
      </c>
      <c r="C65" s="18" t="s">
        <v>108</v>
      </c>
      <c r="D65" s="17"/>
      <c r="E65" s="40"/>
      <c r="F65" s="40"/>
      <c r="G65" s="40"/>
      <c r="H65" s="40"/>
      <c r="I65" s="40"/>
    </row>
    <row r="66" spans="1:9" ht="33" x14ac:dyDescent="0.25">
      <c r="A66" s="12" t="s">
        <v>26</v>
      </c>
      <c r="B66" s="7" t="s">
        <v>53</v>
      </c>
      <c r="C66" s="14" t="s">
        <v>109</v>
      </c>
      <c r="D66" s="17" t="s">
        <v>14</v>
      </c>
      <c r="E66" s="40"/>
      <c r="F66" s="40"/>
      <c r="G66" s="40"/>
      <c r="H66" s="40"/>
      <c r="I66" s="40"/>
    </row>
    <row r="67" spans="1:9" x14ac:dyDescent="0.3">
      <c r="A67" s="12" t="s">
        <v>26</v>
      </c>
      <c r="B67" s="7" t="s">
        <v>53</v>
      </c>
      <c r="C67" s="34" t="s">
        <v>110</v>
      </c>
      <c r="D67" s="17"/>
      <c r="E67" s="40"/>
      <c r="F67" s="40"/>
      <c r="G67" s="40"/>
      <c r="H67" s="40"/>
      <c r="I67" s="40"/>
    </row>
    <row r="68" spans="1:9" ht="49.5" x14ac:dyDescent="0.3">
      <c r="A68" s="12" t="s">
        <v>26</v>
      </c>
      <c r="B68" s="7" t="s">
        <v>53</v>
      </c>
      <c r="C68" s="34" t="s">
        <v>111</v>
      </c>
      <c r="D68" s="7" t="s">
        <v>7</v>
      </c>
      <c r="E68" s="40"/>
      <c r="F68" s="40"/>
      <c r="G68" s="40"/>
      <c r="H68" s="40"/>
      <c r="I68" s="40"/>
    </row>
    <row r="69" spans="1:9" ht="33" x14ac:dyDescent="0.25">
      <c r="A69" s="12" t="s">
        <v>26</v>
      </c>
      <c r="B69" s="7" t="s">
        <v>53</v>
      </c>
      <c r="C69" s="23" t="s">
        <v>112</v>
      </c>
      <c r="D69" s="17" t="s">
        <v>7</v>
      </c>
      <c r="E69" s="40"/>
      <c r="F69" s="40"/>
      <c r="G69" s="40"/>
      <c r="H69" s="40"/>
      <c r="I69" s="40"/>
    </row>
    <row r="70" spans="1:9" ht="49.5" x14ac:dyDescent="0.25">
      <c r="A70" s="12" t="s">
        <v>27</v>
      </c>
      <c r="B70" s="7" t="s">
        <v>53</v>
      </c>
      <c r="C70" s="14" t="s">
        <v>113</v>
      </c>
      <c r="D70" s="7" t="s">
        <v>10</v>
      </c>
      <c r="E70" s="40"/>
      <c r="F70" s="40"/>
      <c r="G70" s="40"/>
      <c r="H70" s="40"/>
      <c r="I70" s="40"/>
    </row>
    <row r="71" spans="1:9" ht="33" x14ac:dyDescent="0.25">
      <c r="A71" s="12" t="s">
        <v>27</v>
      </c>
      <c r="B71" s="7" t="s">
        <v>37</v>
      </c>
      <c r="C71" s="30" t="s">
        <v>114</v>
      </c>
      <c r="D71" s="17" t="s">
        <v>7</v>
      </c>
      <c r="E71" s="40"/>
      <c r="F71" s="40"/>
      <c r="G71" s="40"/>
      <c r="H71" s="40"/>
      <c r="I71" s="40"/>
    </row>
    <row r="72" spans="1:9" ht="33" x14ac:dyDescent="0.25">
      <c r="A72" s="12" t="s">
        <v>27</v>
      </c>
      <c r="B72" s="7" t="s">
        <v>53</v>
      </c>
      <c r="C72" s="14" t="s">
        <v>115</v>
      </c>
      <c r="D72" s="7" t="s">
        <v>7</v>
      </c>
      <c r="E72" s="40"/>
      <c r="F72" s="40"/>
      <c r="G72" s="40"/>
      <c r="H72" s="40"/>
      <c r="I72" s="40"/>
    </row>
    <row r="73" spans="1:9" ht="33" x14ac:dyDescent="0.25">
      <c r="A73" s="30" t="s">
        <v>28</v>
      </c>
      <c r="B73" s="7" t="s">
        <v>53</v>
      </c>
      <c r="C73" s="8" t="s">
        <v>116</v>
      </c>
      <c r="D73" s="17" t="s">
        <v>7</v>
      </c>
      <c r="E73" s="40"/>
      <c r="F73" s="40"/>
      <c r="G73" s="40"/>
      <c r="H73" s="40"/>
      <c r="I73" s="40"/>
    </row>
    <row r="74" spans="1:9" ht="33" x14ac:dyDescent="0.25">
      <c r="A74" s="30" t="s">
        <v>28</v>
      </c>
      <c r="B74" s="7" t="s">
        <v>37</v>
      </c>
      <c r="C74" s="13" t="s">
        <v>117</v>
      </c>
      <c r="D74" s="17" t="s">
        <v>7</v>
      </c>
      <c r="E74" s="40"/>
      <c r="F74" s="40"/>
      <c r="G74" s="40"/>
      <c r="H74" s="40"/>
      <c r="I74" s="40"/>
    </row>
    <row r="75" spans="1:9" ht="33" x14ac:dyDescent="0.25">
      <c r="A75" s="30" t="s">
        <v>28</v>
      </c>
      <c r="B75" s="7" t="s">
        <v>37</v>
      </c>
      <c r="C75" s="13" t="s">
        <v>118</v>
      </c>
      <c r="D75" s="17" t="s">
        <v>7</v>
      </c>
      <c r="E75" s="40"/>
      <c r="F75" s="40"/>
      <c r="G75" s="40"/>
      <c r="H75" s="40"/>
      <c r="I75" s="40"/>
    </row>
    <row r="76" spans="1:9" x14ac:dyDescent="0.3">
      <c r="A76" s="29" t="s">
        <v>29</v>
      </c>
      <c r="B76" s="7" t="s">
        <v>53</v>
      </c>
      <c r="C76" s="20" t="s">
        <v>119</v>
      </c>
      <c r="D76" s="17" t="s">
        <v>7</v>
      </c>
      <c r="E76" s="40"/>
      <c r="F76" s="40"/>
      <c r="G76" s="40"/>
      <c r="H76" s="40"/>
      <c r="I76" s="40"/>
    </row>
    <row r="77" spans="1:9" ht="33" x14ac:dyDescent="0.25">
      <c r="A77" s="30" t="s">
        <v>120</v>
      </c>
      <c r="B77" s="7" t="s">
        <v>37</v>
      </c>
      <c r="C77" s="29" t="s">
        <v>121</v>
      </c>
      <c r="D77" s="17" t="s">
        <v>10</v>
      </c>
      <c r="E77" s="40"/>
      <c r="F77" s="40"/>
      <c r="G77" s="40"/>
      <c r="H77" s="40"/>
      <c r="I77" s="40"/>
    </row>
    <row r="78" spans="1:9" ht="33" x14ac:dyDescent="0.25">
      <c r="A78" s="30" t="s">
        <v>120</v>
      </c>
      <c r="B78" s="7" t="s">
        <v>37</v>
      </c>
      <c r="C78" s="29" t="s">
        <v>122</v>
      </c>
      <c r="D78" s="17" t="s">
        <v>7</v>
      </c>
      <c r="E78" s="40"/>
      <c r="F78" s="40"/>
      <c r="G78" s="40"/>
      <c r="H78" s="40"/>
      <c r="I78" s="40"/>
    </row>
    <row r="79" spans="1:9" ht="33" x14ac:dyDescent="0.25">
      <c r="A79" s="30" t="s">
        <v>120</v>
      </c>
      <c r="B79" s="7" t="s">
        <v>37</v>
      </c>
      <c r="C79" s="29" t="s">
        <v>123</v>
      </c>
      <c r="D79" s="17" t="s">
        <v>30</v>
      </c>
      <c r="E79" s="40"/>
      <c r="F79" s="40"/>
      <c r="G79" s="40"/>
      <c r="H79" s="40"/>
      <c r="I79" s="40"/>
    </row>
    <row r="80" spans="1:9" ht="66" x14ac:dyDescent="0.25">
      <c r="A80" s="12" t="s">
        <v>31</v>
      </c>
      <c r="B80" s="7" t="s">
        <v>37</v>
      </c>
      <c r="C80" s="14" t="s">
        <v>124</v>
      </c>
      <c r="D80" s="17" t="s">
        <v>7</v>
      </c>
      <c r="E80" s="40"/>
      <c r="F80" s="40"/>
      <c r="G80" s="40"/>
      <c r="H80" s="40"/>
      <c r="I80" s="40"/>
    </row>
    <row r="81" spans="1:9" ht="49.5" x14ac:dyDescent="0.25">
      <c r="A81" s="29" t="s">
        <v>32</v>
      </c>
      <c r="B81" s="12" t="s">
        <v>53</v>
      </c>
      <c r="C81" s="14" t="s">
        <v>125</v>
      </c>
      <c r="D81" s="17" t="s">
        <v>7</v>
      </c>
      <c r="E81" s="40"/>
      <c r="F81" s="40"/>
      <c r="G81" s="40"/>
      <c r="H81" s="40"/>
      <c r="I81" s="40"/>
    </row>
    <row r="82" spans="1:9" ht="49.5" x14ac:dyDescent="0.25">
      <c r="A82" s="12" t="s">
        <v>33</v>
      </c>
      <c r="B82" s="7" t="s">
        <v>53</v>
      </c>
      <c r="C82" s="14" t="s">
        <v>126</v>
      </c>
      <c r="D82" s="17" t="s">
        <v>9</v>
      </c>
      <c r="E82" s="40"/>
      <c r="F82" s="40"/>
      <c r="G82" s="40"/>
      <c r="H82" s="40"/>
      <c r="I82" s="40"/>
    </row>
    <row r="83" spans="1:9" ht="33" x14ac:dyDescent="0.3">
      <c r="A83" s="12" t="s">
        <v>33</v>
      </c>
      <c r="B83" s="7" t="s">
        <v>53</v>
      </c>
      <c r="C83" s="22" t="s">
        <v>127</v>
      </c>
      <c r="D83" s="9" t="s">
        <v>7</v>
      </c>
      <c r="E83" s="39"/>
      <c r="F83" s="39"/>
      <c r="G83" s="39"/>
      <c r="H83" s="40"/>
      <c r="I83" s="40"/>
    </row>
    <row r="84" spans="1:9" ht="33" x14ac:dyDescent="0.25">
      <c r="A84" s="30" t="s">
        <v>45</v>
      </c>
      <c r="B84" s="7" t="s">
        <v>37</v>
      </c>
      <c r="C84" s="13" t="s">
        <v>128</v>
      </c>
      <c r="D84" s="15" t="s">
        <v>9</v>
      </c>
      <c r="E84" s="40"/>
      <c r="F84" s="40"/>
      <c r="G84" s="40"/>
      <c r="H84" s="40"/>
      <c r="I84" s="40"/>
    </row>
    <row r="85" spans="1:9" ht="33" x14ac:dyDescent="0.25">
      <c r="A85" s="30" t="s">
        <v>34</v>
      </c>
      <c r="B85" s="17" t="s">
        <v>37</v>
      </c>
      <c r="C85" s="13" t="s">
        <v>129</v>
      </c>
      <c r="D85" s="12" t="s">
        <v>9</v>
      </c>
      <c r="E85" s="41"/>
      <c r="F85" s="41"/>
      <c r="G85" s="41"/>
      <c r="H85" s="40"/>
      <c r="I85" s="40"/>
    </row>
    <row r="86" spans="1:9" ht="82.5" x14ac:dyDescent="0.25">
      <c r="A86" s="29" t="s">
        <v>35</v>
      </c>
      <c r="B86" s="7" t="s">
        <v>53</v>
      </c>
      <c r="C86" s="35" t="s">
        <v>130</v>
      </c>
      <c r="D86" s="9" t="s">
        <v>7</v>
      </c>
      <c r="E86" s="39"/>
      <c r="F86" s="39"/>
      <c r="G86" s="39"/>
      <c r="H86" s="40"/>
      <c r="I86" s="40"/>
    </row>
    <row r="87" spans="1:9" ht="49.5" x14ac:dyDescent="0.3">
      <c r="A87" s="29" t="s">
        <v>35</v>
      </c>
      <c r="B87" s="7" t="s">
        <v>53</v>
      </c>
      <c r="C87" s="20" t="s">
        <v>131</v>
      </c>
      <c r="D87" s="12" t="s">
        <v>8</v>
      </c>
      <c r="E87" s="41"/>
      <c r="F87" s="41"/>
      <c r="G87" s="41"/>
      <c r="H87" s="40"/>
      <c r="I87" s="40"/>
    </row>
    <row r="88" spans="1:9" ht="66" x14ac:dyDescent="0.3">
      <c r="A88" s="29" t="s">
        <v>35</v>
      </c>
      <c r="B88" s="7" t="s">
        <v>53</v>
      </c>
      <c r="C88" s="20" t="s">
        <v>132</v>
      </c>
      <c r="D88" s="9" t="s">
        <v>9</v>
      </c>
      <c r="E88" s="39"/>
      <c r="F88" s="39"/>
      <c r="G88" s="39"/>
      <c r="H88" s="40"/>
      <c r="I88" s="40"/>
    </row>
    <row r="89" spans="1:9" x14ac:dyDescent="0.3">
      <c r="A89" s="29" t="s">
        <v>35</v>
      </c>
      <c r="B89" s="7" t="s">
        <v>53</v>
      </c>
      <c r="C89" s="20" t="s">
        <v>133</v>
      </c>
      <c r="D89" s="15" t="s">
        <v>7</v>
      </c>
      <c r="E89" s="40"/>
      <c r="F89" s="40"/>
      <c r="G89" s="40"/>
      <c r="H89" s="40"/>
      <c r="I89" s="40"/>
    </row>
    <row r="90" spans="1:9" ht="33" x14ac:dyDescent="0.25">
      <c r="A90" s="29" t="s">
        <v>35</v>
      </c>
      <c r="B90" s="7" t="s">
        <v>37</v>
      </c>
      <c r="C90" s="29" t="s">
        <v>134</v>
      </c>
      <c r="D90" s="17" t="s">
        <v>7</v>
      </c>
      <c r="E90" s="40"/>
      <c r="F90" s="40"/>
      <c r="G90" s="40"/>
      <c r="H90" s="40"/>
      <c r="I90" s="40"/>
    </row>
    <row r="91" spans="1:9" ht="49.5" x14ac:dyDescent="0.3">
      <c r="A91" s="29" t="s">
        <v>35</v>
      </c>
      <c r="B91" s="7" t="s">
        <v>37</v>
      </c>
      <c r="C91" s="20" t="s">
        <v>135</v>
      </c>
      <c r="D91" s="17" t="s">
        <v>7</v>
      </c>
      <c r="E91" s="40"/>
      <c r="F91" s="40"/>
      <c r="G91" s="40"/>
      <c r="H91" s="40"/>
      <c r="I91" s="40"/>
    </row>
    <row r="92" spans="1:9" ht="66" x14ac:dyDescent="0.25">
      <c r="A92" s="30" t="s">
        <v>46</v>
      </c>
      <c r="B92" s="7" t="s">
        <v>53</v>
      </c>
      <c r="C92" s="8" t="s">
        <v>136</v>
      </c>
      <c r="D92" s="17" t="s">
        <v>10</v>
      </c>
      <c r="E92" s="40"/>
      <c r="F92" s="40"/>
      <c r="G92" s="40"/>
      <c r="H92" s="40"/>
      <c r="I92" s="40"/>
    </row>
    <row r="93" spans="1:9" ht="33" x14ac:dyDescent="0.25">
      <c r="A93" s="29" t="s">
        <v>46</v>
      </c>
      <c r="B93" s="12" t="s">
        <v>53</v>
      </c>
      <c r="C93" s="13" t="s">
        <v>137</v>
      </c>
      <c r="D93" s="17" t="s">
        <v>8</v>
      </c>
      <c r="E93" s="40"/>
      <c r="F93" s="40"/>
      <c r="G93" s="40"/>
      <c r="H93" s="40"/>
      <c r="I93" s="40"/>
    </row>
    <row r="94" spans="1:9" x14ac:dyDescent="0.3">
      <c r="A94" s="11"/>
      <c r="B94" s="12"/>
      <c r="C94" s="20"/>
      <c r="D94" s="17" t="s">
        <v>9</v>
      </c>
      <c r="E94" s="38"/>
      <c r="F94" s="38"/>
      <c r="G94" s="38"/>
    </row>
    <row r="95" spans="1:9" x14ac:dyDescent="0.25">
      <c r="A95" s="11"/>
      <c r="B95" s="12"/>
      <c r="C95" s="21"/>
      <c r="D95" s="17" t="s">
        <v>10</v>
      </c>
      <c r="E95" s="16"/>
      <c r="F95" s="16"/>
      <c r="G95" s="16"/>
    </row>
    <row r="96" spans="1:9" x14ac:dyDescent="0.3">
      <c r="A96" s="11"/>
      <c r="B96" s="12"/>
      <c r="C96" s="20"/>
      <c r="D96" s="17" t="s">
        <v>7</v>
      </c>
      <c r="E96" s="16"/>
      <c r="F96" s="16"/>
      <c r="G96" s="16"/>
    </row>
    <row r="97" spans="1:7" x14ac:dyDescent="0.3">
      <c r="A97" s="11"/>
      <c r="B97" s="12"/>
      <c r="C97" s="20"/>
      <c r="D97" s="17" t="s">
        <v>9</v>
      </c>
      <c r="E97" s="16"/>
      <c r="F97" s="16"/>
      <c r="G97" s="16"/>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ECF59-B2D6-4385-9DCF-1D2AE5BD4ED7}">
  <dimension ref="A1:J97"/>
  <sheetViews>
    <sheetView workbookViewId="0">
      <selection sqref="A1:XFD1048576"/>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7" t="s">
        <v>4</v>
      </c>
      <c r="F1" s="37" t="s">
        <v>5</v>
      </c>
      <c r="G1" s="37" t="s">
        <v>40</v>
      </c>
      <c r="H1" s="37" t="s">
        <v>41</v>
      </c>
      <c r="I1" s="37" t="s">
        <v>42</v>
      </c>
      <c r="J1" s="31"/>
    </row>
    <row r="2" spans="1:10" ht="33" x14ac:dyDescent="0.25">
      <c r="A2" s="33" t="s">
        <v>6</v>
      </c>
      <c r="B2" s="4" t="s">
        <v>37</v>
      </c>
      <c r="C2" s="5" t="s">
        <v>47</v>
      </c>
      <c r="D2" s="4" t="s">
        <v>7</v>
      </c>
      <c r="E2" s="12"/>
      <c r="F2" s="12"/>
      <c r="G2" s="12"/>
      <c r="H2" s="36"/>
      <c r="I2" s="36"/>
      <c r="J2" s="26"/>
    </row>
    <row r="3" spans="1:10" ht="33" x14ac:dyDescent="0.25">
      <c r="A3" s="33" t="s">
        <v>6</v>
      </c>
      <c r="B3" s="7" t="s">
        <v>37</v>
      </c>
      <c r="C3" s="8" t="s">
        <v>48</v>
      </c>
      <c r="D3" s="9" t="s">
        <v>8</v>
      </c>
      <c r="E3" s="9"/>
      <c r="F3" s="9"/>
      <c r="G3" s="9"/>
      <c r="H3" s="36"/>
      <c r="I3" s="36"/>
      <c r="J3" s="26"/>
    </row>
    <row r="4" spans="1:10" ht="33" x14ac:dyDescent="0.25">
      <c r="A4" s="33" t="s">
        <v>6</v>
      </c>
      <c r="B4" s="12" t="s">
        <v>37</v>
      </c>
      <c r="C4" s="13" t="s">
        <v>49</v>
      </c>
      <c r="D4" s="12" t="s">
        <v>9</v>
      </c>
      <c r="E4" s="12"/>
      <c r="F4" s="12"/>
      <c r="G4" s="12"/>
      <c r="H4" s="36"/>
      <c r="I4" s="36"/>
      <c r="J4" s="26"/>
    </row>
    <row r="5" spans="1:10" ht="49.5" x14ac:dyDescent="0.25">
      <c r="A5" s="33" t="s">
        <v>6</v>
      </c>
      <c r="B5" s="7" t="s">
        <v>37</v>
      </c>
      <c r="C5" s="8" t="s">
        <v>50</v>
      </c>
      <c r="D5" s="9" t="s">
        <v>10</v>
      </c>
      <c r="E5" s="9"/>
      <c r="F5" s="9"/>
      <c r="G5" s="9"/>
      <c r="H5" s="36"/>
      <c r="I5" s="36"/>
      <c r="J5" s="26"/>
    </row>
    <row r="6" spans="1:10" ht="33" x14ac:dyDescent="0.25">
      <c r="A6" s="33" t="s">
        <v>6</v>
      </c>
      <c r="B6" s="12" t="s">
        <v>37</v>
      </c>
      <c r="C6" s="13" t="s">
        <v>51</v>
      </c>
      <c r="D6" s="15" t="s">
        <v>7</v>
      </c>
      <c r="E6" s="36"/>
      <c r="F6" s="36"/>
      <c r="G6" s="36"/>
      <c r="H6" s="36"/>
      <c r="I6" s="36"/>
      <c r="J6" s="26"/>
    </row>
    <row r="7" spans="1:10" ht="33" x14ac:dyDescent="0.25">
      <c r="A7" s="12" t="s">
        <v>11</v>
      </c>
      <c r="B7" s="7" t="s">
        <v>37</v>
      </c>
      <c r="C7" s="14" t="s">
        <v>52</v>
      </c>
      <c r="D7" s="15" t="s">
        <v>10</v>
      </c>
      <c r="E7" s="36"/>
      <c r="F7" s="36"/>
      <c r="G7" s="36"/>
      <c r="H7" s="36"/>
      <c r="I7" s="36"/>
      <c r="J7" s="26"/>
    </row>
    <row r="8" spans="1:10" ht="33" x14ac:dyDescent="0.3">
      <c r="A8" s="12" t="s">
        <v>11</v>
      </c>
      <c r="B8" s="7" t="s">
        <v>53</v>
      </c>
      <c r="C8" s="34" t="s">
        <v>54</v>
      </c>
      <c r="D8" s="15" t="s">
        <v>7</v>
      </c>
      <c r="E8" s="16"/>
      <c r="F8" s="16"/>
      <c r="G8" s="16"/>
      <c r="H8" s="16"/>
      <c r="I8" s="16"/>
    </row>
    <row r="9" spans="1:10" x14ac:dyDescent="0.3">
      <c r="A9" s="12" t="s">
        <v>11</v>
      </c>
      <c r="B9" s="7" t="s">
        <v>53</v>
      </c>
      <c r="C9" s="22" t="s">
        <v>55</v>
      </c>
      <c r="D9" s="12" t="s">
        <v>7</v>
      </c>
      <c r="E9" s="13"/>
      <c r="F9" s="13"/>
      <c r="G9" s="13"/>
      <c r="H9" s="16"/>
      <c r="I9" s="16"/>
    </row>
    <row r="10" spans="1:10" ht="33" x14ac:dyDescent="0.25">
      <c r="A10" s="12" t="s">
        <v>11</v>
      </c>
      <c r="B10" s="7" t="s">
        <v>53</v>
      </c>
      <c r="C10" s="30" t="s">
        <v>56</v>
      </c>
      <c r="D10" s="9" t="s">
        <v>7</v>
      </c>
      <c r="E10" s="10"/>
      <c r="F10" s="10"/>
      <c r="G10" s="10"/>
      <c r="H10" s="16"/>
      <c r="I10" s="16"/>
    </row>
    <row r="11" spans="1:10" x14ac:dyDescent="0.25">
      <c r="A11" s="12" t="s">
        <v>11</v>
      </c>
      <c r="B11" s="7" t="s">
        <v>53</v>
      </c>
      <c r="C11" s="30" t="s">
        <v>57</v>
      </c>
      <c r="D11" s="12" t="s">
        <v>7</v>
      </c>
      <c r="E11" s="13"/>
      <c r="F11" s="13"/>
      <c r="G11" s="13"/>
      <c r="H11" s="16"/>
      <c r="I11" s="16"/>
    </row>
    <row r="12" spans="1:10" ht="49.5" x14ac:dyDescent="0.25">
      <c r="A12" s="12" t="s">
        <v>11</v>
      </c>
      <c r="B12" s="7" t="s">
        <v>53</v>
      </c>
      <c r="C12" s="32" t="s">
        <v>58</v>
      </c>
      <c r="D12" s="9" t="s">
        <v>7</v>
      </c>
      <c r="E12" s="39"/>
      <c r="F12" s="39"/>
      <c r="G12" s="39"/>
      <c r="H12" s="40"/>
      <c r="I12" s="40"/>
    </row>
    <row r="13" spans="1:10" ht="49.5" x14ac:dyDescent="0.25">
      <c r="A13" s="29" t="s">
        <v>12</v>
      </c>
      <c r="B13" s="12" t="s">
        <v>53</v>
      </c>
      <c r="C13" s="13" t="s">
        <v>59</v>
      </c>
      <c r="D13" s="17"/>
      <c r="E13" s="40"/>
      <c r="F13" s="40"/>
      <c r="G13" s="40"/>
      <c r="H13" s="40"/>
      <c r="I13" s="40"/>
    </row>
    <row r="14" spans="1:10" ht="33" x14ac:dyDescent="0.25">
      <c r="A14" s="30" t="s">
        <v>12</v>
      </c>
      <c r="B14" s="7" t="s">
        <v>53</v>
      </c>
      <c r="C14" s="8" t="s">
        <v>60</v>
      </c>
      <c r="D14" s="17" t="s">
        <v>14</v>
      </c>
      <c r="E14" s="40"/>
      <c r="F14" s="40"/>
      <c r="G14" s="40"/>
      <c r="H14" s="40"/>
      <c r="I14" s="40"/>
    </row>
    <row r="15" spans="1:10" ht="33" x14ac:dyDescent="0.25">
      <c r="A15" s="30" t="s">
        <v>12</v>
      </c>
      <c r="B15" s="7" t="s">
        <v>53</v>
      </c>
      <c r="C15" s="8" t="s">
        <v>61</v>
      </c>
      <c r="D15" s="17"/>
      <c r="E15" s="40"/>
      <c r="F15" s="40"/>
      <c r="G15" s="40"/>
      <c r="H15" s="40"/>
      <c r="I15" s="40"/>
    </row>
    <row r="16" spans="1:10" ht="33" x14ac:dyDescent="0.25">
      <c r="A16" s="29" t="s">
        <v>12</v>
      </c>
      <c r="B16" s="12" t="s">
        <v>53</v>
      </c>
      <c r="C16" s="13" t="s">
        <v>62</v>
      </c>
      <c r="D16" s="17"/>
      <c r="E16" s="40"/>
      <c r="F16" s="40"/>
      <c r="G16" s="40"/>
      <c r="H16" s="40"/>
      <c r="I16" s="40"/>
    </row>
    <row r="17" spans="1:9" ht="33" x14ac:dyDescent="0.25">
      <c r="A17" s="30" t="s">
        <v>43</v>
      </c>
      <c r="B17" s="7" t="s">
        <v>53</v>
      </c>
      <c r="C17" s="29" t="s">
        <v>63</v>
      </c>
      <c r="D17" s="17" t="s">
        <v>14</v>
      </c>
      <c r="E17" s="40"/>
      <c r="F17" s="40"/>
      <c r="G17" s="40"/>
      <c r="H17" s="40"/>
      <c r="I17" s="40"/>
    </row>
    <row r="18" spans="1:9" ht="33" x14ac:dyDescent="0.25">
      <c r="A18" s="30" t="s">
        <v>43</v>
      </c>
      <c r="B18" s="7" t="s">
        <v>37</v>
      </c>
      <c r="C18" s="29" t="s">
        <v>64</v>
      </c>
      <c r="D18" s="17"/>
      <c r="E18" s="40"/>
      <c r="F18" s="40"/>
      <c r="G18" s="40"/>
      <c r="H18" s="40"/>
      <c r="I18" s="40"/>
    </row>
    <row r="19" spans="1:9" ht="49.5" x14ac:dyDescent="0.3">
      <c r="A19" s="30" t="s">
        <v>43</v>
      </c>
      <c r="B19" s="7" t="s">
        <v>37</v>
      </c>
      <c r="C19" s="20" t="s">
        <v>65</v>
      </c>
      <c r="D19" s="17"/>
      <c r="E19" s="40"/>
      <c r="F19" s="40"/>
      <c r="G19" s="40"/>
      <c r="H19" s="40"/>
      <c r="I19" s="40"/>
    </row>
    <row r="20" spans="1:9" ht="33" x14ac:dyDescent="0.25">
      <c r="A20" s="30" t="s">
        <v>43</v>
      </c>
      <c r="B20" s="7" t="s">
        <v>37</v>
      </c>
      <c r="C20" s="29" t="s">
        <v>66</v>
      </c>
      <c r="D20" s="17"/>
      <c r="E20" s="40"/>
      <c r="F20" s="40"/>
      <c r="G20" s="40"/>
      <c r="H20" s="40"/>
      <c r="I20" s="40"/>
    </row>
    <row r="21" spans="1:9" ht="33" x14ac:dyDescent="0.25">
      <c r="A21" s="29" t="s">
        <v>13</v>
      </c>
      <c r="B21" s="7" t="s">
        <v>53</v>
      </c>
      <c r="C21" s="6" t="s">
        <v>67</v>
      </c>
      <c r="D21" s="17"/>
      <c r="E21" s="40"/>
      <c r="F21" s="40"/>
      <c r="G21" s="40"/>
      <c r="H21" s="40"/>
      <c r="I21" s="40"/>
    </row>
    <row r="22" spans="1:9" ht="33" x14ac:dyDescent="0.25">
      <c r="A22" s="29" t="s">
        <v>13</v>
      </c>
      <c r="B22" s="7" t="s">
        <v>53</v>
      </c>
      <c r="C22" s="11" t="s">
        <v>68</v>
      </c>
      <c r="D22" s="17"/>
      <c r="E22" s="40"/>
      <c r="F22" s="40"/>
      <c r="G22" s="40"/>
      <c r="H22" s="40"/>
      <c r="I22" s="40"/>
    </row>
    <row r="23" spans="1:9" ht="33" x14ac:dyDescent="0.25">
      <c r="A23" s="29" t="s">
        <v>13</v>
      </c>
      <c r="B23" s="7" t="s">
        <v>53</v>
      </c>
      <c r="C23" s="6" t="s">
        <v>69</v>
      </c>
      <c r="D23" s="17"/>
      <c r="E23" s="40"/>
      <c r="F23" s="40"/>
      <c r="G23" s="40"/>
      <c r="H23" s="40"/>
      <c r="I23" s="40"/>
    </row>
    <row r="24" spans="1:9" ht="33" x14ac:dyDescent="0.25">
      <c r="A24" s="29" t="s">
        <v>13</v>
      </c>
      <c r="B24" s="7" t="s">
        <v>53</v>
      </c>
      <c r="C24" s="11" t="s">
        <v>70</v>
      </c>
      <c r="D24" s="17" t="s">
        <v>14</v>
      </c>
      <c r="E24" s="40"/>
      <c r="F24" s="40"/>
      <c r="G24" s="40"/>
      <c r="H24" s="40"/>
      <c r="I24" s="40"/>
    </row>
    <row r="25" spans="1:9" ht="33" x14ac:dyDescent="0.25">
      <c r="A25" s="29" t="s">
        <v>13</v>
      </c>
      <c r="B25" s="7" t="s">
        <v>53</v>
      </c>
      <c r="C25" s="6" t="s">
        <v>71</v>
      </c>
      <c r="D25" s="17"/>
      <c r="E25" s="40"/>
      <c r="F25" s="40"/>
      <c r="G25" s="40"/>
      <c r="H25" s="40"/>
      <c r="I25" s="40"/>
    </row>
    <row r="26" spans="1:9" ht="38.25" x14ac:dyDescent="0.25">
      <c r="A26" s="29" t="s">
        <v>13</v>
      </c>
      <c r="B26" s="7" t="s">
        <v>53</v>
      </c>
      <c r="C26" s="28" t="s">
        <v>72</v>
      </c>
      <c r="D26" s="17" t="s">
        <v>16</v>
      </c>
      <c r="E26" s="40"/>
      <c r="F26" s="40"/>
      <c r="G26" s="40"/>
      <c r="H26" s="40"/>
      <c r="I26" s="40"/>
    </row>
    <row r="27" spans="1:9" ht="25.5" x14ac:dyDescent="0.25">
      <c r="A27" s="29" t="s">
        <v>15</v>
      </c>
      <c r="B27" s="7" t="s">
        <v>53</v>
      </c>
      <c r="C27" s="27" t="s">
        <v>73</v>
      </c>
      <c r="D27" s="17"/>
      <c r="E27" s="40"/>
      <c r="F27" s="40"/>
      <c r="G27" s="40"/>
      <c r="H27" s="40"/>
      <c r="I27" s="40"/>
    </row>
    <row r="28" spans="1:9" ht="66" x14ac:dyDescent="0.25">
      <c r="A28" s="29" t="s">
        <v>18</v>
      </c>
      <c r="B28" s="7" t="s">
        <v>53</v>
      </c>
      <c r="C28" s="8" t="s">
        <v>74</v>
      </c>
      <c r="D28" s="17" t="s">
        <v>14</v>
      </c>
      <c r="E28" s="40"/>
      <c r="F28" s="40"/>
      <c r="G28" s="40"/>
      <c r="H28" s="40"/>
      <c r="I28" s="40"/>
    </row>
    <row r="29" spans="1:9" x14ac:dyDescent="0.25">
      <c r="A29" s="30" t="s">
        <v>44</v>
      </c>
      <c r="B29" s="7" t="s">
        <v>53</v>
      </c>
      <c r="C29" s="8" t="s">
        <v>75</v>
      </c>
      <c r="D29" s="17" t="s">
        <v>17</v>
      </c>
      <c r="E29" s="40"/>
      <c r="F29" s="40"/>
      <c r="G29" s="40"/>
      <c r="H29" s="40"/>
      <c r="I29" s="40"/>
    </row>
    <row r="30" spans="1:9" ht="49.5" x14ac:dyDescent="0.25">
      <c r="A30" s="29" t="s">
        <v>44</v>
      </c>
      <c r="B30" s="12" t="s">
        <v>53</v>
      </c>
      <c r="C30" s="13" t="s">
        <v>76</v>
      </c>
      <c r="D30" s="17"/>
      <c r="E30" s="40"/>
      <c r="F30" s="40"/>
      <c r="G30" s="40"/>
      <c r="H30" s="40"/>
      <c r="I30" s="40"/>
    </row>
    <row r="31" spans="1:9" ht="33" x14ac:dyDescent="0.25">
      <c r="A31" s="29" t="s">
        <v>44</v>
      </c>
      <c r="B31" s="12"/>
      <c r="C31" s="13" t="s">
        <v>77</v>
      </c>
      <c r="D31" s="17" t="s">
        <v>16</v>
      </c>
      <c r="E31" s="40"/>
      <c r="F31" s="40"/>
      <c r="G31" s="40"/>
      <c r="H31" s="40"/>
      <c r="I31" s="40"/>
    </row>
    <row r="32" spans="1:9" ht="33" x14ac:dyDescent="0.25">
      <c r="A32" s="30" t="s">
        <v>44</v>
      </c>
      <c r="B32" s="7" t="s">
        <v>53</v>
      </c>
      <c r="C32" s="8" t="s">
        <v>78</v>
      </c>
      <c r="D32" s="17"/>
      <c r="E32" s="40"/>
      <c r="F32" s="40"/>
      <c r="G32" s="40"/>
      <c r="H32" s="40"/>
      <c r="I32" s="40"/>
    </row>
    <row r="33" spans="1:9" ht="33" x14ac:dyDescent="0.25">
      <c r="A33" s="29" t="s">
        <v>44</v>
      </c>
      <c r="B33" s="12" t="s">
        <v>53</v>
      </c>
      <c r="C33" s="19" t="s">
        <v>79</v>
      </c>
      <c r="D33" s="17" t="s">
        <v>10</v>
      </c>
      <c r="E33" s="40"/>
      <c r="F33" s="40"/>
      <c r="G33" s="40"/>
      <c r="H33" s="40"/>
      <c r="I33" s="40"/>
    </row>
    <row r="34" spans="1:9" x14ac:dyDescent="0.25">
      <c r="A34" s="30" t="s">
        <v>44</v>
      </c>
      <c r="B34" s="12"/>
      <c r="C34" s="13" t="s">
        <v>80</v>
      </c>
      <c r="D34" s="17" t="s">
        <v>7</v>
      </c>
      <c r="E34" s="40"/>
      <c r="F34" s="40"/>
      <c r="G34" s="40"/>
      <c r="H34" s="40"/>
      <c r="I34" s="40"/>
    </row>
    <row r="35" spans="1:9" x14ac:dyDescent="0.25">
      <c r="A35" s="30" t="s">
        <v>44</v>
      </c>
      <c r="B35" s="7" t="s">
        <v>53</v>
      </c>
      <c r="C35" s="8" t="s">
        <v>81</v>
      </c>
      <c r="D35" s="17" t="s">
        <v>7</v>
      </c>
      <c r="E35" s="40"/>
      <c r="F35" s="40"/>
      <c r="G35" s="40"/>
      <c r="H35" s="40"/>
      <c r="I35" s="40"/>
    </row>
    <row r="36" spans="1:9" ht="49.5" x14ac:dyDescent="0.25">
      <c r="A36" s="29" t="s">
        <v>19</v>
      </c>
      <c r="B36" s="7" t="s">
        <v>37</v>
      </c>
      <c r="C36" s="13" t="s">
        <v>82</v>
      </c>
      <c r="D36" s="17" t="s">
        <v>7</v>
      </c>
      <c r="E36" s="40"/>
      <c r="F36" s="40"/>
      <c r="G36" s="40"/>
      <c r="H36" s="40"/>
      <c r="I36" s="40"/>
    </row>
    <row r="37" spans="1:9" ht="49.5" x14ac:dyDescent="0.25">
      <c r="A37" s="29" t="s">
        <v>19</v>
      </c>
      <c r="B37" s="7" t="s">
        <v>37</v>
      </c>
      <c r="C37" s="13" t="s">
        <v>83</v>
      </c>
      <c r="D37" s="17" t="s">
        <v>9</v>
      </c>
      <c r="E37" s="40"/>
      <c r="F37" s="40"/>
      <c r="G37" s="40"/>
      <c r="H37" s="40"/>
      <c r="I37" s="40"/>
    </row>
    <row r="38" spans="1:9" ht="49.5" x14ac:dyDescent="0.25">
      <c r="A38" s="29" t="s">
        <v>19</v>
      </c>
      <c r="B38" s="7" t="s">
        <v>37</v>
      </c>
      <c r="C38" s="13" t="s">
        <v>84</v>
      </c>
      <c r="D38" s="17" t="s">
        <v>7</v>
      </c>
      <c r="E38" s="40"/>
      <c r="F38" s="40"/>
      <c r="G38" s="40"/>
      <c r="H38" s="40"/>
      <c r="I38" s="40"/>
    </row>
    <row r="39" spans="1:9" ht="49.5" x14ac:dyDescent="0.3">
      <c r="A39" s="29" t="s">
        <v>19</v>
      </c>
      <c r="B39" s="7" t="s">
        <v>37</v>
      </c>
      <c r="C39" s="20" t="s">
        <v>85</v>
      </c>
      <c r="D39" s="17" t="s">
        <v>7</v>
      </c>
      <c r="E39" s="40"/>
      <c r="F39" s="40"/>
      <c r="G39" s="40"/>
      <c r="H39" s="40"/>
      <c r="I39" s="40"/>
    </row>
    <row r="40" spans="1:9" ht="49.5" x14ac:dyDescent="0.25">
      <c r="A40" s="29" t="s">
        <v>19</v>
      </c>
      <c r="B40" s="7" t="s">
        <v>37</v>
      </c>
      <c r="C40" s="8" t="s">
        <v>86</v>
      </c>
      <c r="D40" s="17" t="s">
        <v>7</v>
      </c>
      <c r="E40" s="40"/>
      <c r="F40" s="40"/>
      <c r="G40" s="40"/>
      <c r="H40" s="40"/>
      <c r="I40" s="40"/>
    </row>
    <row r="41" spans="1:9" ht="66" x14ac:dyDescent="0.25">
      <c r="A41" s="29" t="s">
        <v>19</v>
      </c>
      <c r="B41" s="7" t="s">
        <v>37</v>
      </c>
      <c r="C41" s="30" t="s">
        <v>87</v>
      </c>
      <c r="D41" s="17" t="s">
        <v>8</v>
      </c>
      <c r="E41" s="40"/>
      <c r="F41" s="40"/>
      <c r="G41" s="40"/>
      <c r="H41" s="40"/>
      <c r="I41" s="40"/>
    </row>
    <row r="42" spans="1:9" ht="49.5" x14ac:dyDescent="0.25">
      <c r="A42" s="29" t="s">
        <v>19</v>
      </c>
      <c r="B42" s="7" t="s">
        <v>37</v>
      </c>
      <c r="C42" s="30" t="s">
        <v>88</v>
      </c>
      <c r="D42" s="17" t="s">
        <v>10</v>
      </c>
      <c r="E42" s="40"/>
      <c r="F42" s="40"/>
      <c r="G42" s="40"/>
      <c r="H42" s="40"/>
      <c r="I42" s="40"/>
    </row>
    <row r="43" spans="1:9" ht="49.5" x14ac:dyDescent="0.25">
      <c r="A43" s="29" t="s">
        <v>19</v>
      </c>
      <c r="B43" s="7" t="s">
        <v>37</v>
      </c>
      <c r="C43" s="13" t="s">
        <v>89</v>
      </c>
      <c r="D43" s="17" t="s">
        <v>7</v>
      </c>
      <c r="E43" s="40"/>
      <c r="F43" s="40"/>
      <c r="G43" s="40"/>
      <c r="H43" s="40"/>
      <c r="I43" s="40"/>
    </row>
    <row r="44" spans="1:9" ht="49.5" x14ac:dyDescent="0.25">
      <c r="A44" s="29" t="s">
        <v>19</v>
      </c>
      <c r="B44" s="7" t="s">
        <v>37</v>
      </c>
      <c r="C44" s="13" t="s">
        <v>90</v>
      </c>
      <c r="D44" s="17" t="s">
        <v>7</v>
      </c>
      <c r="E44" s="40"/>
      <c r="F44" s="40"/>
      <c r="G44" s="40"/>
      <c r="H44" s="40"/>
      <c r="I44" s="40"/>
    </row>
    <row r="45" spans="1:9" ht="49.5" x14ac:dyDescent="0.25">
      <c r="A45" s="29" t="s">
        <v>19</v>
      </c>
      <c r="B45" s="7" t="s">
        <v>37</v>
      </c>
      <c r="C45" s="29" t="s">
        <v>91</v>
      </c>
      <c r="D45" s="17" t="s">
        <v>9</v>
      </c>
      <c r="E45" s="40"/>
      <c r="F45" s="40"/>
      <c r="G45" s="40"/>
      <c r="H45" s="40"/>
      <c r="I45" s="40"/>
    </row>
    <row r="46" spans="1:9" ht="49.5" x14ac:dyDescent="0.25">
      <c r="A46" s="29" t="s">
        <v>19</v>
      </c>
      <c r="B46" s="7" t="s">
        <v>37</v>
      </c>
      <c r="C46" s="8" t="s">
        <v>92</v>
      </c>
      <c r="D46" s="17" t="s">
        <v>10</v>
      </c>
      <c r="E46" s="40"/>
      <c r="F46" s="40"/>
      <c r="G46" s="40"/>
      <c r="H46" s="40"/>
      <c r="I46" s="40"/>
    </row>
    <row r="47" spans="1:9" ht="82.5" x14ac:dyDescent="0.25">
      <c r="A47" s="29" t="s">
        <v>19</v>
      </c>
      <c r="B47" s="7" t="s">
        <v>37</v>
      </c>
      <c r="C47" s="13" t="s">
        <v>93</v>
      </c>
      <c r="D47" s="17" t="s">
        <v>7</v>
      </c>
      <c r="E47" s="40"/>
      <c r="F47" s="40"/>
      <c r="G47" s="40"/>
      <c r="H47" s="40"/>
      <c r="I47" s="40"/>
    </row>
    <row r="48" spans="1:9" ht="49.5" x14ac:dyDescent="0.25">
      <c r="A48" s="29" t="s">
        <v>19</v>
      </c>
      <c r="B48" s="7" t="s">
        <v>37</v>
      </c>
      <c r="C48" s="13" t="s">
        <v>94</v>
      </c>
      <c r="D48" s="17" t="s">
        <v>9</v>
      </c>
      <c r="E48" s="40"/>
      <c r="F48" s="40"/>
      <c r="G48" s="40"/>
      <c r="H48" s="40"/>
      <c r="I48" s="40"/>
    </row>
    <row r="49" spans="1:9" ht="49.5" x14ac:dyDescent="0.25">
      <c r="A49" s="29" t="s">
        <v>19</v>
      </c>
      <c r="B49" s="7" t="s">
        <v>37</v>
      </c>
      <c r="C49" s="13" t="s">
        <v>95</v>
      </c>
      <c r="D49" s="17" t="s">
        <v>7</v>
      </c>
      <c r="E49" s="40"/>
      <c r="F49" s="40"/>
      <c r="G49" s="40"/>
      <c r="H49" s="40"/>
      <c r="I49" s="40"/>
    </row>
    <row r="50" spans="1:9" ht="49.5" x14ac:dyDescent="0.25">
      <c r="A50" s="29" t="s">
        <v>19</v>
      </c>
      <c r="B50" s="7" t="s">
        <v>37</v>
      </c>
      <c r="C50" s="29" t="s">
        <v>96</v>
      </c>
      <c r="D50" s="17" t="s">
        <v>9</v>
      </c>
      <c r="E50" s="40"/>
      <c r="F50" s="40"/>
      <c r="G50" s="40"/>
      <c r="H50" s="40"/>
      <c r="I50" s="40"/>
    </row>
    <row r="51" spans="1:9" ht="49.5" x14ac:dyDescent="0.25">
      <c r="A51" s="29" t="s">
        <v>19</v>
      </c>
      <c r="B51" s="7" t="s">
        <v>37</v>
      </c>
      <c r="C51" s="13" t="s">
        <v>97</v>
      </c>
      <c r="D51" s="17" t="s">
        <v>10</v>
      </c>
      <c r="E51" s="40"/>
      <c r="F51" s="40"/>
      <c r="G51" s="40"/>
      <c r="H51" s="40"/>
      <c r="I51" s="40"/>
    </row>
    <row r="52" spans="1:9" ht="33" x14ac:dyDescent="0.3">
      <c r="A52" s="30" t="s">
        <v>20</v>
      </c>
      <c r="B52" s="17" t="s">
        <v>53</v>
      </c>
      <c r="C52" s="20" t="s">
        <v>98</v>
      </c>
      <c r="D52" s="17" t="s">
        <v>9</v>
      </c>
      <c r="E52" s="40"/>
      <c r="F52" s="40"/>
      <c r="G52" s="40"/>
      <c r="H52" s="40"/>
      <c r="I52" s="40"/>
    </row>
    <row r="53" spans="1:9" x14ac:dyDescent="0.25">
      <c r="A53" s="30" t="s">
        <v>21</v>
      </c>
      <c r="B53" s="7" t="s">
        <v>53</v>
      </c>
      <c r="C53" s="28" t="s">
        <v>99</v>
      </c>
      <c r="D53" s="17" t="s">
        <v>7</v>
      </c>
      <c r="E53" s="40"/>
      <c r="F53" s="40"/>
      <c r="G53" s="40"/>
      <c r="H53" s="40"/>
      <c r="I53" s="40"/>
    </row>
    <row r="54" spans="1:9" ht="25.5" x14ac:dyDescent="0.25">
      <c r="A54" s="30" t="s">
        <v>21</v>
      </c>
      <c r="B54" s="7" t="s">
        <v>53</v>
      </c>
      <c r="C54" s="28" t="s">
        <v>100</v>
      </c>
      <c r="D54" s="17" t="s">
        <v>7</v>
      </c>
      <c r="E54" s="40"/>
      <c r="F54" s="40"/>
      <c r="G54" s="40"/>
      <c r="H54" s="40"/>
      <c r="I54" s="40"/>
    </row>
    <row r="55" spans="1:9" ht="63.75" x14ac:dyDescent="0.25">
      <c r="A55" s="30" t="s">
        <v>21</v>
      </c>
      <c r="B55" s="7" t="s">
        <v>36</v>
      </c>
      <c r="C55" s="27" t="s">
        <v>22</v>
      </c>
      <c r="D55" s="17" t="s">
        <v>8</v>
      </c>
      <c r="E55" s="40"/>
      <c r="F55" s="40"/>
      <c r="G55" s="40"/>
      <c r="H55" s="40"/>
      <c r="I55" s="40"/>
    </row>
    <row r="56" spans="1:9" ht="33" x14ac:dyDescent="0.25">
      <c r="A56" s="30" t="s">
        <v>21</v>
      </c>
      <c r="B56" s="7" t="s">
        <v>36</v>
      </c>
      <c r="C56" s="28" t="s">
        <v>101</v>
      </c>
      <c r="D56" s="17" t="s">
        <v>7</v>
      </c>
      <c r="E56" s="40"/>
      <c r="F56" s="40"/>
      <c r="G56" s="40"/>
      <c r="H56" s="40"/>
      <c r="I56" s="40"/>
    </row>
    <row r="57" spans="1:9" ht="51" x14ac:dyDescent="0.25">
      <c r="A57" s="30" t="s">
        <v>21</v>
      </c>
      <c r="B57" s="7" t="s">
        <v>36</v>
      </c>
      <c r="C57" s="27" t="s">
        <v>24</v>
      </c>
      <c r="D57" s="17" t="s">
        <v>7</v>
      </c>
      <c r="E57" s="40"/>
      <c r="F57" s="40"/>
      <c r="G57" s="40"/>
      <c r="H57" s="40"/>
      <c r="I57" s="40"/>
    </row>
    <row r="58" spans="1:9" ht="33" x14ac:dyDescent="0.25">
      <c r="A58" s="30" t="s">
        <v>21</v>
      </c>
      <c r="B58" s="7" t="s">
        <v>36</v>
      </c>
      <c r="C58" s="27" t="s">
        <v>25</v>
      </c>
      <c r="D58" s="17" t="s">
        <v>8</v>
      </c>
      <c r="E58" s="40"/>
      <c r="F58" s="40"/>
      <c r="G58" s="40"/>
      <c r="H58" s="40"/>
      <c r="I58" s="40"/>
    </row>
    <row r="59" spans="1:9" ht="33" x14ac:dyDescent="0.25">
      <c r="A59" s="30" t="s">
        <v>21</v>
      </c>
      <c r="B59" s="7" t="s">
        <v>36</v>
      </c>
      <c r="C59" s="27" t="s">
        <v>102</v>
      </c>
      <c r="D59" s="17" t="s">
        <v>7</v>
      </c>
      <c r="E59" s="40"/>
      <c r="F59" s="40"/>
      <c r="G59" s="40"/>
      <c r="H59" s="40"/>
      <c r="I59" s="40"/>
    </row>
    <row r="60" spans="1:9" ht="33" x14ac:dyDescent="0.25">
      <c r="A60" s="30" t="s">
        <v>21</v>
      </c>
      <c r="B60" s="7" t="s">
        <v>36</v>
      </c>
      <c r="C60" s="27" t="s">
        <v>103</v>
      </c>
      <c r="D60" s="17" t="s">
        <v>7</v>
      </c>
      <c r="E60" s="40"/>
      <c r="F60" s="40"/>
      <c r="G60" s="40"/>
      <c r="H60" s="40"/>
      <c r="I60" s="40"/>
    </row>
    <row r="61" spans="1:9" ht="33" x14ac:dyDescent="0.25">
      <c r="A61" s="12" t="s">
        <v>26</v>
      </c>
      <c r="B61" s="7" t="s">
        <v>37</v>
      </c>
      <c r="C61" s="23" t="s">
        <v>104</v>
      </c>
      <c r="D61" s="17"/>
      <c r="E61" s="40"/>
      <c r="F61" s="40"/>
      <c r="G61" s="40"/>
      <c r="H61" s="40"/>
      <c r="I61" s="40"/>
    </row>
    <row r="62" spans="1:9" ht="33" x14ac:dyDescent="0.25">
      <c r="A62" s="12" t="s">
        <v>26</v>
      </c>
      <c r="B62" s="7" t="s">
        <v>37</v>
      </c>
      <c r="C62" s="8" t="s">
        <v>105</v>
      </c>
      <c r="D62" s="17" t="s">
        <v>23</v>
      </c>
      <c r="E62" s="40"/>
      <c r="F62" s="40"/>
      <c r="G62" s="40"/>
      <c r="H62" s="40"/>
      <c r="I62" s="40"/>
    </row>
    <row r="63" spans="1:9" ht="49.5" x14ac:dyDescent="0.3">
      <c r="A63" s="12" t="s">
        <v>26</v>
      </c>
      <c r="B63" s="7" t="s">
        <v>37</v>
      </c>
      <c r="C63" s="18" t="s">
        <v>106</v>
      </c>
      <c r="D63" s="17" t="s">
        <v>14</v>
      </c>
      <c r="E63" s="40"/>
      <c r="F63" s="40"/>
      <c r="G63" s="40"/>
      <c r="H63" s="40"/>
      <c r="I63" s="40"/>
    </row>
    <row r="64" spans="1:9" ht="49.5" x14ac:dyDescent="0.25">
      <c r="A64" s="12" t="s">
        <v>26</v>
      </c>
      <c r="B64" s="7" t="s">
        <v>37</v>
      </c>
      <c r="C64" s="23" t="s">
        <v>107</v>
      </c>
      <c r="D64" s="17" t="s">
        <v>14</v>
      </c>
      <c r="E64" s="40"/>
      <c r="F64" s="40"/>
      <c r="G64" s="40"/>
      <c r="H64" s="40"/>
      <c r="I64" s="40"/>
    </row>
    <row r="65" spans="1:9" ht="33" x14ac:dyDescent="0.3">
      <c r="A65" s="12" t="s">
        <v>26</v>
      </c>
      <c r="B65" s="7" t="s">
        <v>37</v>
      </c>
      <c r="C65" s="18" t="s">
        <v>108</v>
      </c>
      <c r="D65" s="17"/>
      <c r="E65" s="40"/>
      <c r="F65" s="40"/>
      <c r="G65" s="40"/>
      <c r="H65" s="40"/>
      <c r="I65" s="40"/>
    </row>
    <row r="66" spans="1:9" ht="33" x14ac:dyDescent="0.25">
      <c r="A66" s="12" t="s">
        <v>26</v>
      </c>
      <c r="B66" s="7" t="s">
        <v>53</v>
      </c>
      <c r="C66" s="14" t="s">
        <v>109</v>
      </c>
      <c r="D66" s="17" t="s">
        <v>14</v>
      </c>
      <c r="E66" s="40"/>
      <c r="F66" s="40"/>
      <c r="G66" s="40"/>
      <c r="H66" s="40"/>
      <c r="I66" s="40"/>
    </row>
    <row r="67" spans="1:9" x14ac:dyDescent="0.3">
      <c r="A67" s="12" t="s">
        <v>26</v>
      </c>
      <c r="B67" s="7" t="s">
        <v>53</v>
      </c>
      <c r="C67" s="34" t="s">
        <v>110</v>
      </c>
      <c r="D67" s="17"/>
      <c r="E67" s="40"/>
      <c r="F67" s="40"/>
      <c r="G67" s="40"/>
      <c r="H67" s="40"/>
      <c r="I67" s="40"/>
    </row>
    <row r="68" spans="1:9" ht="49.5" x14ac:dyDescent="0.3">
      <c r="A68" s="12" t="s">
        <v>26</v>
      </c>
      <c r="B68" s="7" t="s">
        <v>53</v>
      </c>
      <c r="C68" s="34" t="s">
        <v>111</v>
      </c>
      <c r="D68" s="7" t="s">
        <v>7</v>
      </c>
      <c r="E68" s="40"/>
      <c r="F68" s="40"/>
      <c r="G68" s="40"/>
      <c r="H68" s="40"/>
      <c r="I68" s="40"/>
    </row>
    <row r="69" spans="1:9" ht="33" x14ac:dyDescent="0.25">
      <c r="A69" s="12" t="s">
        <v>26</v>
      </c>
      <c r="B69" s="7" t="s">
        <v>53</v>
      </c>
      <c r="C69" s="23" t="s">
        <v>112</v>
      </c>
      <c r="D69" s="17" t="s">
        <v>7</v>
      </c>
      <c r="E69" s="40"/>
      <c r="F69" s="40"/>
      <c r="G69" s="40"/>
      <c r="H69" s="40"/>
      <c r="I69" s="40"/>
    </row>
    <row r="70" spans="1:9" ht="49.5" x14ac:dyDescent="0.25">
      <c r="A70" s="12" t="s">
        <v>27</v>
      </c>
      <c r="B70" s="7" t="s">
        <v>53</v>
      </c>
      <c r="C70" s="14" t="s">
        <v>113</v>
      </c>
      <c r="D70" s="7" t="s">
        <v>10</v>
      </c>
      <c r="E70" s="40"/>
      <c r="F70" s="40"/>
      <c r="G70" s="40"/>
      <c r="H70" s="40"/>
      <c r="I70" s="40"/>
    </row>
    <row r="71" spans="1:9" ht="33" x14ac:dyDescent="0.25">
      <c r="A71" s="12" t="s">
        <v>27</v>
      </c>
      <c r="B71" s="7" t="s">
        <v>37</v>
      </c>
      <c r="C71" s="30" t="s">
        <v>114</v>
      </c>
      <c r="D71" s="17" t="s">
        <v>7</v>
      </c>
      <c r="E71" s="40"/>
      <c r="F71" s="40"/>
      <c r="G71" s="40"/>
      <c r="H71" s="40"/>
      <c r="I71" s="40"/>
    </row>
    <row r="72" spans="1:9" ht="33" x14ac:dyDescent="0.25">
      <c r="A72" s="12" t="s">
        <v>27</v>
      </c>
      <c r="B72" s="7" t="s">
        <v>53</v>
      </c>
      <c r="C72" s="14" t="s">
        <v>115</v>
      </c>
      <c r="D72" s="7" t="s">
        <v>7</v>
      </c>
      <c r="E72" s="40"/>
      <c r="F72" s="40"/>
      <c r="G72" s="40"/>
      <c r="H72" s="40"/>
      <c r="I72" s="40"/>
    </row>
    <row r="73" spans="1:9" ht="33" x14ac:dyDescent="0.25">
      <c r="A73" s="30" t="s">
        <v>28</v>
      </c>
      <c r="B73" s="7" t="s">
        <v>53</v>
      </c>
      <c r="C73" s="8" t="s">
        <v>116</v>
      </c>
      <c r="D73" s="17" t="s">
        <v>7</v>
      </c>
      <c r="E73" s="40"/>
      <c r="F73" s="40"/>
      <c r="G73" s="40"/>
      <c r="H73" s="40"/>
      <c r="I73" s="40"/>
    </row>
    <row r="74" spans="1:9" ht="33" x14ac:dyDescent="0.25">
      <c r="A74" s="30" t="s">
        <v>28</v>
      </c>
      <c r="B74" s="7" t="s">
        <v>37</v>
      </c>
      <c r="C74" s="13" t="s">
        <v>117</v>
      </c>
      <c r="D74" s="17" t="s">
        <v>7</v>
      </c>
      <c r="E74" s="40"/>
      <c r="F74" s="40"/>
      <c r="G74" s="40"/>
      <c r="H74" s="40"/>
      <c r="I74" s="40"/>
    </row>
    <row r="75" spans="1:9" ht="33" x14ac:dyDescent="0.25">
      <c r="A75" s="30" t="s">
        <v>28</v>
      </c>
      <c r="B75" s="7" t="s">
        <v>37</v>
      </c>
      <c r="C75" s="13" t="s">
        <v>118</v>
      </c>
      <c r="D75" s="17" t="s">
        <v>7</v>
      </c>
      <c r="E75" s="40"/>
      <c r="F75" s="40"/>
      <c r="G75" s="40"/>
      <c r="H75" s="40"/>
      <c r="I75" s="40"/>
    </row>
    <row r="76" spans="1:9" x14ac:dyDescent="0.3">
      <c r="A76" s="29" t="s">
        <v>29</v>
      </c>
      <c r="B76" s="7" t="s">
        <v>53</v>
      </c>
      <c r="C76" s="20" t="s">
        <v>119</v>
      </c>
      <c r="D76" s="17" t="s">
        <v>7</v>
      </c>
      <c r="E76" s="40"/>
      <c r="F76" s="40"/>
      <c r="G76" s="40"/>
      <c r="H76" s="40"/>
      <c r="I76" s="40"/>
    </row>
    <row r="77" spans="1:9" ht="33" x14ac:dyDescent="0.25">
      <c r="A77" s="30" t="s">
        <v>120</v>
      </c>
      <c r="B77" s="7" t="s">
        <v>37</v>
      </c>
      <c r="C77" s="29" t="s">
        <v>121</v>
      </c>
      <c r="D77" s="17" t="s">
        <v>10</v>
      </c>
      <c r="E77" s="40"/>
      <c r="F77" s="40"/>
      <c r="G77" s="40"/>
      <c r="H77" s="40"/>
      <c r="I77" s="40"/>
    </row>
    <row r="78" spans="1:9" ht="33" x14ac:dyDescent="0.25">
      <c r="A78" s="30" t="s">
        <v>120</v>
      </c>
      <c r="B78" s="7" t="s">
        <v>37</v>
      </c>
      <c r="C78" s="29" t="s">
        <v>122</v>
      </c>
      <c r="D78" s="17" t="s">
        <v>7</v>
      </c>
      <c r="E78" s="40"/>
      <c r="F78" s="40"/>
      <c r="G78" s="40"/>
      <c r="H78" s="40"/>
      <c r="I78" s="40"/>
    </row>
    <row r="79" spans="1:9" ht="33" x14ac:dyDescent="0.25">
      <c r="A79" s="30" t="s">
        <v>120</v>
      </c>
      <c r="B79" s="7" t="s">
        <v>37</v>
      </c>
      <c r="C79" s="29" t="s">
        <v>123</v>
      </c>
      <c r="D79" s="17" t="s">
        <v>30</v>
      </c>
      <c r="E79" s="40"/>
      <c r="F79" s="40"/>
      <c r="G79" s="40"/>
      <c r="H79" s="40"/>
      <c r="I79" s="40"/>
    </row>
    <row r="80" spans="1:9" ht="66" x14ac:dyDescent="0.25">
      <c r="A80" s="12" t="s">
        <v>31</v>
      </c>
      <c r="B80" s="7" t="s">
        <v>37</v>
      </c>
      <c r="C80" s="14" t="s">
        <v>124</v>
      </c>
      <c r="D80" s="17" t="s">
        <v>7</v>
      </c>
      <c r="E80" s="40"/>
      <c r="F80" s="40"/>
      <c r="G80" s="40"/>
      <c r="H80" s="40"/>
      <c r="I80" s="40"/>
    </row>
    <row r="81" spans="1:9" ht="49.5" x14ac:dyDescent="0.25">
      <c r="A81" s="29" t="s">
        <v>32</v>
      </c>
      <c r="B81" s="12" t="s">
        <v>53</v>
      </c>
      <c r="C81" s="14" t="s">
        <v>125</v>
      </c>
      <c r="D81" s="17" t="s">
        <v>7</v>
      </c>
      <c r="E81" s="40"/>
      <c r="F81" s="40"/>
      <c r="G81" s="40"/>
      <c r="H81" s="40"/>
      <c r="I81" s="40"/>
    </row>
    <row r="82" spans="1:9" ht="49.5" x14ac:dyDescent="0.25">
      <c r="A82" s="12" t="s">
        <v>33</v>
      </c>
      <c r="B82" s="7" t="s">
        <v>53</v>
      </c>
      <c r="C82" s="14" t="s">
        <v>126</v>
      </c>
      <c r="D82" s="17" t="s">
        <v>9</v>
      </c>
      <c r="E82" s="40"/>
      <c r="F82" s="40"/>
      <c r="G82" s="40"/>
      <c r="H82" s="40"/>
      <c r="I82" s="40"/>
    </row>
    <row r="83" spans="1:9" ht="33" x14ac:dyDescent="0.3">
      <c r="A83" s="12" t="s">
        <v>33</v>
      </c>
      <c r="B83" s="7" t="s">
        <v>53</v>
      </c>
      <c r="C83" s="22" t="s">
        <v>127</v>
      </c>
      <c r="D83" s="9" t="s">
        <v>7</v>
      </c>
      <c r="E83" s="39"/>
      <c r="F83" s="39"/>
      <c r="G83" s="39"/>
      <c r="H83" s="40"/>
      <c r="I83" s="40"/>
    </row>
    <row r="84" spans="1:9" ht="33" x14ac:dyDescent="0.25">
      <c r="A84" s="30" t="s">
        <v>45</v>
      </c>
      <c r="B84" s="7" t="s">
        <v>37</v>
      </c>
      <c r="C84" s="13" t="s">
        <v>128</v>
      </c>
      <c r="D84" s="15" t="s">
        <v>9</v>
      </c>
      <c r="E84" s="40"/>
      <c r="F84" s="40"/>
      <c r="G84" s="40"/>
      <c r="H84" s="40"/>
      <c r="I84" s="40"/>
    </row>
    <row r="85" spans="1:9" ht="33" x14ac:dyDescent="0.25">
      <c r="A85" s="30" t="s">
        <v>34</v>
      </c>
      <c r="B85" s="17" t="s">
        <v>37</v>
      </c>
      <c r="C85" s="13" t="s">
        <v>129</v>
      </c>
      <c r="D85" s="12" t="s">
        <v>9</v>
      </c>
      <c r="E85" s="41"/>
      <c r="F85" s="41"/>
      <c r="G85" s="41"/>
      <c r="H85" s="40"/>
      <c r="I85" s="40"/>
    </row>
    <row r="86" spans="1:9" ht="82.5" x14ac:dyDescent="0.25">
      <c r="A86" s="29" t="s">
        <v>35</v>
      </c>
      <c r="B86" s="7" t="s">
        <v>53</v>
      </c>
      <c r="C86" s="35" t="s">
        <v>130</v>
      </c>
      <c r="D86" s="9" t="s">
        <v>7</v>
      </c>
      <c r="E86" s="39"/>
      <c r="F86" s="39"/>
      <c r="G86" s="39"/>
      <c r="H86" s="40"/>
      <c r="I86" s="40"/>
    </row>
    <row r="87" spans="1:9" ht="49.5" x14ac:dyDescent="0.3">
      <c r="A87" s="29" t="s">
        <v>35</v>
      </c>
      <c r="B87" s="7" t="s">
        <v>53</v>
      </c>
      <c r="C87" s="20" t="s">
        <v>131</v>
      </c>
      <c r="D87" s="12" t="s">
        <v>8</v>
      </c>
      <c r="E87" s="41"/>
      <c r="F87" s="41"/>
      <c r="G87" s="41"/>
      <c r="H87" s="40"/>
      <c r="I87" s="40"/>
    </row>
    <row r="88" spans="1:9" ht="66" x14ac:dyDescent="0.3">
      <c r="A88" s="29" t="s">
        <v>35</v>
      </c>
      <c r="B88" s="7" t="s">
        <v>53</v>
      </c>
      <c r="C88" s="20" t="s">
        <v>132</v>
      </c>
      <c r="D88" s="9" t="s">
        <v>9</v>
      </c>
      <c r="E88" s="39"/>
      <c r="F88" s="39"/>
      <c r="G88" s="39"/>
      <c r="H88" s="40"/>
      <c r="I88" s="40"/>
    </row>
    <row r="89" spans="1:9" x14ac:dyDescent="0.3">
      <c r="A89" s="29" t="s">
        <v>35</v>
      </c>
      <c r="B89" s="7" t="s">
        <v>53</v>
      </c>
      <c r="C89" s="20" t="s">
        <v>133</v>
      </c>
      <c r="D89" s="15" t="s">
        <v>7</v>
      </c>
      <c r="E89" s="40"/>
      <c r="F89" s="40"/>
      <c r="G89" s="40"/>
      <c r="H89" s="40"/>
      <c r="I89" s="40"/>
    </row>
    <row r="90" spans="1:9" ht="33" x14ac:dyDescent="0.25">
      <c r="A90" s="29" t="s">
        <v>35</v>
      </c>
      <c r="B90" s="7" t="s">
        <v>37</v>
      </c>
      <c r="C90" s="29" t="s">
        <v>134</v>
      </c>
      <c r="D90" s="17" t="s">
        <v>7</v>
      </c>
      <c r="E90" s="40"/>
      <c r="F90" s="40"/>
      <c r="G90" s="40"/>
      <c r="H90" s="40"/>
      <c r="I90" s="40"/>
    </row>
    <row r="91" spans="1:9" ht="49.5" x14ac:dyDescent="0.3">
      <c r="A91" s="29" t="s">
        <v>35</v>
      </c>
      <c r="B91" s="7" t="s">
        <v>37</v>
      </c>
      <c r="C91" s="20" t="s">
        <v>135</v>
      </c>
      <c r="D91" s="17" t="s">
        <v>7</v>
      </c>
      <c r="E91" s="40"/>
      <c r="F91" s="40"/>
      <c r="G91" s="40"/>
      <c r="H91" s="40"/>
      <c r="I91" s="40"/>
    </row>
    <row r="92" spans="1:9" ht="66" x14ac:dyDescent="0.25">
      <c r="A92" s="30" t="s">
        <v>46</v>
      </c>
      <c r="B92" s="7" t="s">
        <v>53</v>
      </c>
      <c r="C92" s="8" t="s">
        <v>136</v>
      </c>
      <c r="D92" s="17" t="s">
        <v>10</v>
      </c>
      <c r="E92" s="40"/>
      <c r="F92" s="40"/>
      <c r="G92" s="40"/>
      <c r="H92" s="40"/>
      <c r="I92" s="40"/>
    </row>
    <row r="93" spans="1:9" ht="33" x14ac:dyDescent="0.25">
      <c r="A93" s="29" t="s">
        <v>46</v>
      </c>
      <c r="B93" s="12" t="s">
        <v>53</v>
      </c>
      <c r="C93" s="13" t="s">
        <v>137</v>
      </c>
      <c r="D93" s="17" t="s">
        <v>8</v>
      </c>
      <c r="E93" s="40"/>
      <c r="F93" s="40"/>
      <c r="G93" s="40"/>
      <c r="H93" s="40"/>
      <c r="I93" s="40"/>
    </row>
    <row r="94" spans="1:9" x14ac:dyDescent="0.3">
      <c r="A94" s="11"/>
      <c r="B94" s="12"/>
      <c r="C94" s="20"/>
      <c r="D94" s="17" t="s">
        <v>9</v>
      </c>
      <c r="E94" s="38"/>
      <c r="F94" s="38"/>
      <c r="G94" s="38"/>
    </row>
    <row r="95" spans="1:9" x14ac:dyDescent="0.25">
      <c r="A95" s="11"/>
      <c r="B95" s="12"/>
      <c r="C95" s="21"/>
      <c r="D95" s="17" t="s">
        <v>10</v>
      </c>
      <c r="E95" s="16"/>
      <c r="F95" s="16"/>
      <c r="G95" s="16"/>
    </row>
    <row r="96" spans="1:9" x14ac:dyDescent="0.3">
      <c r="A96" s="11"/>
      <c r="B96" s="12"/>
      <c r="C96" s="20"/>
      <c r="D96" s="17" t="s">
        <v>7</v>
      </c>
      <c r="E96" s="16"/>
      <c r="F96" s="16"/>
      <c r="G96" s="16"/>
    </row>
    <row r="97" spans="1:7" x14ac:dyDescent="0.3">
      <c r="A97" s="11"/>
      <c r="B97" s="12"/>
      <c r="C97" s="20"/>
      <c r="D97" s="17" t="s">
        <v>9</v>
      </c>
      <c r="E97" s="16"/>
      <c r="F97" s="16"/>
      <c r="G97" s="16"/>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A52D5-2C95-47B5-94FE-8E1735AFDA77}">
  <dimension ref="A1:J97"/>
  <sheetViews>
    <sheetView workbookViewId="0">
      <selection sqref="A1:XFD1048576"/>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7" t="s">
        <v>4</v>
      </c>
      <c r="F1" s="37" t="s">
        <v>5</v>
      </c>
      <c r="G1" s="37" t="s">
        <v>40</v>
      </c>
      <c r="H1" s="37" t="s">
        <v>41</v>
      </c>
      <c r="I1" s="37" t="s">
        <v>42</v>
      </c>
      <c r="J1" s="31"/>
    </row>
    <row r="2" spans="1:10" ht="33" x14ac:dyDescent="0.25">
      <c r="A2" s="33" t="s">
        <v>6</v>
      </c>
      <c r="B2" s="4" t="s">
        <v>37</v>
      </c>
      <c r="C2" s="5" t="s">
        <v>47</v>
      </c>
      <c r="D2" s="4" t="s">
        <v>7</v>
      </c>
      <c r="E2" s="12"/>
      <c r="F2" s="12"/>
      <c r="G2" s="12"/>
      <c r="H2" s="36"/>
      <c r="I2" s="36"/>
      <c r="J2" s="26"/>
    </row>
    <row r="3" spans="1:10" ht="33" x14ac:dyDescent="0.25">
      <c r="A3" s="33" t="s">
        <v>6</v>
      </c>
      <c r="B3" s="7" t="s">
        <v>37</v>
      </c>
      <c r="C3" s="8" t="s">
        <v>48</v>
      </c>
      <c r="D3" s="9" t="s">
        <v>8</v>
      </c>
      <c r="E3" s="9"/>
      <c r="F3" s="9"/>
      <c r="G3" s="9"/>
      <c r="H3" s="36"/>
      <c r="I3" s="36"/>
      <c r="J3" s="26"/>
    </row>
    <row r="4" spans="1:10" ht="33" x14ac:dyDescent="0.25">
      <c r="A4" s="33" t="s">
        <v>6</v>
      </c>
      <c r="B4" s="12" t="s">
        <v>37</v>
      </c>
      <c r="C4" s="13" t="s">
        <v>49</v>
      </c>
      <c r="D4" s="12" t="s">
        <v>9</v>
      </c>
      <c r="E4" s="12"/>
      <c r="F4" s="12"/>
      <c r="G4" s="12"/>
      <c r="H4" s="36"/>
      <c r="I4" s="36"/>
      <c r="J4" s="26"/>
    </row>
    <row r="5" spans="1:10" ht="49.5" x14ac:dyDescent="0.25">
      <c r="A5" s="33" t="s">
        <v>6</v>
      </c>
      <c r="B5" s="7" t="s">
        <v>37</v>
      </c>
      <c r="C5" s="8" t="s">
        <v>50</v>
      </c>
      <c r="D5" s="9" t="s">
        <v>10</v>
      </c>
      <c r="E5" s="9"/>
      <c r="F5" s="9"/>
      <c r="G5" s="9"/>
      <c r="H5" s="36"/>
      <c r="I5" s="36"/>
      <c r="J5" s="26"/>
    </row>
    <row r="6" spans="1:10" ht="33" x14ac:dyDescent="0.25">
      <c r="A6" s="33" t="s">
        <v>6</v>
      </c>
      <c r="B6" s="12" t="s">
        <v>37</v>
      </c>
      <c r="C6" s="13" t="s">
        <v>51</v>
      </c>
      <c r="D6" s="15" t="s">
        <v>7</v>
      </c>
      <c r="E6" s="36"/>
      <c r="F6" s="36"/>
      <c r="G6" s="36"/>
      <c r="H6" s="36"/>
      <c r="I6" s="36"/>
      <c r="J6" s="26"/>
    </row>
    <row r="7" spans="1:10" ht="33" x14ac:dyDescent="0.25">
      <c r="A7" s="12" t="s">
        <v>11</v>
      </c>
      <c r="B7" s="7" t="s">
        <v>37</v>
      </c>
      <c r="C7" s="14" t="s">
        <v>52</v>
      </c>
      <c r="D7" s="15" t="s">
        <v>10</v>
      </c>
      <c r="E7" s="36"/>
      <c r="F7" s="36"/>
      <c r="G7" s="36"/>
      <c r="H7" s="36"/>
      <c r="I7" s="36"/>
      <c r="J7" s="26"/>
    </row>
    <row r="8" spans="1:10" ht="33" x14ac:dyDescent="0.3">
      <c r="A8" s="12" t="s">
        <v>11</v>
      </c>
      <c r="B8" s="7" t="s">
        <v>53</v>
      </c>
      <c r="C8" s="34" t="s">
        <v>54</v>
      </c>
      <c r="D8" s="15" t="s">
        <v>7</v>
      </c>
      <c r="E8" s="16"/>
      <c r="F8" s="16"/>
      <c r="G8" s="16"/>
      <c r="H8" s="16"/>
      <c r="I8" s="16"/>
    </row>
    <row r="9" spans="1:10" x14ac:dyDescent="0.3">
      <c r="A9" s="12" t="s">
        <v>11</v>
      </c>
      <c r="B9" s="7" t="s">
        <v>53</v>
      </c>
      <c r="C9" s="22" t="s">
        <v>55</v>
      </c>
      <c r="D9" s="12" t="s">
        <v>7</v>
      </c>
      <c r="E9" s="13"/>
      <c r="F9" s="13"/>
      <c r="G9" s="13"/>
      <c r="H9" s="16"/>
      <c r="I9" s="16"/>
    </row>
    <row r="10" spans="1:10" ht="33" x14ac:dyDescent="0.25">
      <c r="A10" s="12" t="s">
        <v>11</v>
      </c>
      <c r="B10" s="7" t="s">
        <v>53</v>
      </c>
      <c r="C10" s="30" t="s">
        <v>56</v>
      </c>
      <c r="D10" s="9" t="s">
        <v>7</v>
      </c>
      <c r="E10" s="10"/>
      <c r="F10" s="10"/>
      <c r="G10" s="10"/>
      <c r="H10" s="16"/>
      <c r="I10" s="16"/>
    </row>
    <row r="11" spans="1:10" x14ac:dyDescent="0.25">
      <c r="A11" s="12" t="s">
        <v>11</v>
      </c>
      <c r="B11" s="7" t="s">
        <v>53</v>
      </c>
      <c r="C11" s="30" t="s">
        <v>57</v>
      </c>
      <c r="D11" s="12" t="s">
        <v>7</v>
      </c>
      <c r="E11" s="13"/>
      <c r="F11" s="13"/>
      <c r="G11" s="13"/>
      <c r="H11" s="16"/>
      <c r="I11" s="16"/>
    </row>
    <row r="12" spans="1:10" ht="49.5" x14ac:dyDescent="0.25">
      <c r="A12" s="12" t="s">
        <v>11</v>
      </c>
      <c r="B12" s="7" t="s">
        <v>53</v>
      </c>
      <c r="C12" s="32" t="s">
        <v>58</v>
      </c>
      <c r="D12" s="9" t="s">
        <v>7</v>
      </c>
      <c r="E12" s="39"/>
      <c r="F12" s="39"/>
      <c r="G12" s="39"/>
      <c r="H12" s="40"/>
      <c r="I12" s="40"/>
    </row>
    <row r="13" spans="1:10" ht="49.5" x14ac:dyDescent="0.25">
      <c r="A13" s="29" t="s">
        <v>12</v>
      </c>
      <c r="B13" s="12" t="s">
        <v>53</v>
      </c>
      <c r="C13" s="13" t="s">
        <v>59</v>
      </c>
      <c r="D13" s="17"/>
      <c r="E13" s="40"/>
      <c r="F13" s="40"/>
      <c r="G13" s="40"/>
      <c r="H13" s="40"/>
      <c r="I13" s="40"/>
    </row>
    <row r="14" spans="1:10" ht="33" x14ac:dyDescent="0.25">
      <c r="A14" s="30" t="s">
        <v>12</v>
      </c>
      <c r="B14" s="7" t="s">
        <v>53</v>
      </c>
      <c r="C14" s="8" t="s">
        <v>60</v>
      </c>
      <c r="D14" s="17" t="s">
        <v>14</v>
      </c>
      <c r="E14" s="40"/>
      <c r="F14" s="40"/>
      <c r="G14" s="40"/>
      <c r="H14" s="40"/>
      <c r="I14" s="40"/>
    </row>
    <row r="15" spans="1:10" ht="33" x14ac:dyDescent="0.25">
      <c r="A15" s="30" t="s">
        <v>12</v>
      </c>
      <c r="B15" s="7" t="s">
        <v>53</v>
      </c>
      <c r="C15" s="8" t="s">
        <v>61</v>
      </c>
      <c r="D15" s="17"/>
      <c r="E15" s="40"/>
      <c r="F15" s="40"/>
      <c r="G15" s="40"/>
      <c r="H15" s="40"/>
      <c r="I15" s="40"/>
    </row>
    <row r="16" spans="1:10" ht="33" x14ac:dyDescent="0.25">
      <c r="A16" s="29" t="s">
        <v>12</v>
      </c>
      <c r="B16" s="12" t="s">
        <v>53</v>
      </c>
      <c r="C16" s="13" t="s">
        <v>62</v>
      </c>
      <c r="D16" s="17"/>
      <c r="E16" s="40"/>
      <c r="F16" s="40"/>
      <c r="G16" s="40"/>
      <c r="H16" s="40"/>
      <c r="I16" s="40"/>
    </row>
    <row r="17" spans="1:9" ht="33" x14ac:dyDescent="0.25">
      <c r="A17" s="30" t="s">
        <v>43</v>
      </c>
      <c r="B17" s="7" t="s">
        <v>53</v>
      </c>
      <c r="C17" s="29" t="s">
        <v>63</v>
      </c>
      <c r="D17" s="17" t="s">
        <v>14</v>
      </c>
      <c r="E17" s="40"/>
      <c r="F17" s="40"/>
      <c r="G17" s="40"/>
      <c r="H17" s="40"/>
      <c r="I17" s="40"/>
    </row>
    <row r="18" spans="1:9" ht="33" x14ac:dyDescent="0.25">
      <c r="A18" s="30" t="s">
        <v>43</v>
      </c>
      <c r="B18" s="7" t="s">
        <v>37</v>
      </c>
      <c r="C18" s="29" t="s">
        <v>64</v>
      </c>
      <c r="D18" s="17"/>
      <c r="E18" s="40"/>
      <c r="F18" s="40"/>
      <c r="G18" s="40"/>
      <c r="H18" s="40"/>
      <c r="I18" s="40"/>
    </row>
    <row r="19" spans="1:9" ht="49.5" x14ac:dyDescent="0.3">
      <c r="A19" s="30" t="s">
        <v>43</v>
      </c>
      <c r="B19" s="7" t="s">
        <v>37</v>
      </c>
      <c r="C19" s="20" t="s">
        <v>65</v>
      </c>
      <c r="D19" s="17"/>
      <c r="E19" s="40"/>
      <c r="F19" s="40"/>
      <c r="G19" s="40"/>
      <c r="H19" s="40"/>
      <c r="I19" s="40"/>
    </row>
    <row r="20" spans="1:9" ht="33" x14ac:dyDescent="0.25">
      <c r="A20" s="30" t="s">
        <v>43</v>
      </c>
      <c r="B20" s="7" t="s">
        <v>37</v>
      </c>
      <c r="C20" s="29" t="s">
        <v>66</v>
      </c>
      <c r="D20" s="17"/>
      <c r="E20" s="40"/>
      <c r="F20" s="40"/>
      <c r="G20" s="40"/>
      <c r="H20" s="40"/>
      <c r="I20" s="40"/>
    </row>
    <row r="21" spans="1:9" ht="33" x14ac:dyDescent="0.25">
      <c r="A21" s="29" t="s">
        <v>13</v>
      </c>
      <c r="B21" s="7" t="s">
        <v>53</v>
      </c>
      <c r="C21" s="6" t="s">
        <v>67</v>
      </c>
      <c r="D21" s="17"/>
      <c r="E21" s="40"/>
      <c r="F21" s="40"/>
      <c r="G21" s="40"/>
      <c r="H21" s="40"/>
      <c r="I21" s="40"/>
    </row>
    <row r="22" spans="1:9" ht="33" x14ac:dyDescent="0.25">
      <c r="A22" s="29" t="s">
        <v>13</v>
      </c>
      <c r="B22" s="7" t="s">
        <v>53</v>
      </c>
      <c r="C22" s="11" t="s">
        <v>68</v>
      </c>
      <c r="D22" s="17"/>
      <c r="E22" s="40"/>
      <c r="F22" s="40"/>
      <c r="G22" s="40"/>
      <c r="H22" s="40"/>
      <c r="I22" s="40"/>
    </row>
    <row r="23" spans="1:9" ht="33" x14ac:dyDescent="0.25">
      <c r="A23" s="29" t="s">
        <v>13</v>
      </c>
      <c r="B23" s="7" t="s">
        <v>53</v>
      </c>
      <c r="C23" s="6" t="s">
        <v>69</v>
      </c>
      <c r="D23" s="17"/>
      <c r="E23" s="40"/>
      <c r="F23" s="40"/>
      <c r="G23" s="40"/>
      <c r="H23" s="40"/>
      <c r="I23" s="40"/>
    </row>
    <row r="24" spans="1:9" ht="33" x14ac:dyDescent="0.25">
      <c r="A24" s="29" t="s">
        <v>13</v>
      </c>
      <c r="B24" s="7" t="s">
        <v>53</v>
      </c>
      <c r="C24" s="11" t="s">
        <v>70</v>
      </c>
      <c r="D24" s="17" t="s">
        <v>14</v>
      </c>
      <c r="E24" s="40"/>
      <c r="F24" s="40"/>
      <c r="G24" s="40"/>
      <c r="H24" s="40"/>
      <c r="I24" s="40"/>
    </row>
    <row r="25" spans="1:9" ht="33" x14ac:dyDescent="0.25">
      <c r="A25" s="29" t="s">
        <v>13</v>
      </c>
      <c r="B25" s="7" t="s">
        <v>53</v>
      </c>
      <c r="C25" s="6" t="s">
        <v>71</v>
      </c>
      <c r="D25" s="17"/>
      <c r="E25" s="40"/>
      <c r="F25" s="40"/>
      <c r="G25" s="40"/>
      <c r="H25" s="40"/>
      <c r="I25" s="40"/>
    </row>
    <row r="26" spans="1:9" ht="38.25" x14ac:dyDescent="0.25">
      <c r="A26" s="29" t="s">
        <v>13</v>
      </c>
      <c r="B26" s="7" t="s">
        <v>53</v>
      </c>
      <c r="C26" s="28" t="s">
        <v>72</v>
      </c>
      <c r="D26" s="17" t="s">
        <v>16</v>
      </c>
      <c r="E26" s="40"/>
      <c r="F26" s="40"/>
      <c r="G26" s="40"/>
      <c r="H26" s="40"/>
      <c r="I26" s="40"/>
    </row>
    <row r="27" spans="1:9" ht="25.5" x14ac:dyDescent="0.25">
      <c r="A27" s="29" t="s">
        <v>15</v>
      </c>
      <c r="B27" s="7" t="s">
        <v>53</v>
      </c>
      <c r="C27" s="27" t="s">
        <v>73</v>
      </c>
      <c r="D27" s="17"/>
      <c r="E27" s="40"/>
      <c r="F27" s="40"/>
      <c r="G27" s="40"/>
      <c r="H27" s="40"/>
      <c r="I27" s="40"/>
    </row>
    <row r="28" spans="1:9" ht="66" x14ac:dyDescent="0.25">
      <c r="A28" s="29" t="s">
        <v>18</v>
      </c>
      <c r="B28" s="7" t="s">
        <v>53</v>
      </c>
      <c r="C28" s="8" t="s">
        <v>74</v>
      </c>
      <c r="D28" s="17" t="s">
        <v>14</v>
      </c>
      <c r="E28" s="40"/>
      <c r="F28" s="40"/>
      <c r="G28" s="40"/>
      <c r="H28" s="40"/>
      <c r="I28" s="40"/>
    </row>
    <row r="29" spans="1:9" x14ac:dyDescent="0.25">
      <c r="A29" s="30" t="s">
        <v>44</v>
      </c>
      <c r="B29" s="7" t="s">
        <v>53</v>
      </c>
      <c r="C29" s="8" t="s">
        <v>75</v>
      </c>
      <c r="D29" s="17" t="s">
        <v>17</v>
      </c>
      <c r="E29" s="40"/>
      <c r="F29" s="40"/>
      <c r="G29" s="40"/>
      <c r="H29" s="40"/>
      <c r="I29" s="40"/>
    </row>
    <row r="30" spans="1:9" ht="49.5" x14ac:dyDescent="0.25">
      <c r="A30" s="29" t="s">
        <v>44</v>
      </c>
      <c r="B30" s="12" t="s">
        <v>53</v>
      </c>
      <c r="C30" s="13" t="s">
        <v>76</v>
      </c>
      <c r="D30" s="17"/>
      <c r="E30" s="40"/>
      <c r="F30" s="40"/>
      <c r="G30" s="40"/>
      <c r="H30" s="40"/>
      <c r="I30" s="40"/>
    </row>
    <row r="31" spans="1:9" ht="33" x14ac:dyDescent="0.25">
      <c r="A31" s="29" t="s">
        <v>44</v>
      </c>
      <c r="B31" s="12"/>
      <c r="C31" s="13" t="s">
        <v>77</v>
      </c>
      <c r="D31" s="17" t="s">
        <v>16</v>
      </c>
      <c r="E31" s="40"/>
      <c r="F31" s="40"/>
      <c r="G31" s="40"/>
      <c r="H31" s="40"/>
      <c r="I31" s="40"/>
    </row>
    <row r="32" spans="1:9" ht="33" x14ac:dyDescent="0.25">
      <c r="A32" s="30" t="s">
        <v>44</v>
      </c>
      <c r="B32" s="7" t="s">
        <v>53</v>
      </c>
      <c r="C32" s="8" t="s">
        <v>78</v>
      </c>
      <c r="D32" s="17"/>
      <c r="E32" s="40"/>
      <c r="F32" s="40"/>
      <c r="G32" s="40"/>
      <c r="H32" s="40"/>
      <c r="I32" s="40"/>
    </row>
    <row r="33" spans="1:9" ht="33" x14ac:dyDescent="0.25">
      <c r="A33" s="29" t="s">
        <v>44</v>
      </c>
      <c r="B33" s="12" t="s">
        <v>53</v>
      </c>
      <c r="C33" s="19" t="s">
        <v>79</v>
      </c>
      <c r="D33" s="17" t="s">
        <v>10</v>
      </c>
      <c r="E33" s="40"/>
      <c r="F33" s="40"/>
      <c r="G33" s="40"/>
      <c r="H33" s="40"/>
      <c r="I33" s="40"/>
    </row>
    <row r="34" spans="1:9" x14ac:dyDescent="0.25">
      <c r="A34" s="30" t="s">
        <v>44</v>
      </c>
      <c r="B34" s="12"/>
      <c r="C34" s="13" t="s">
        <v>80</v>
      </c>
      <c r="D34" s="17" t="s">
        <v>7</v>
      </c>
      <c r="E34" s="40"/>
      <c r="F34" s="40"/>
      <c r="G34" s="40"/>
      <c r="H34" s="40"/>
      <c r="I34" s="40"/>
    </row>
    <row r="35" spans="1:9" x14ac:dyDescent="0.25">
      <c r="A35" s="30" t="s">
        <v>44</v>
      </c>
      <c r="B35" s="7" t="s">
        <v>53</v>
      </c>
      <c r="C35" s="8" t="s">
        <v>81</v>
      </c>
      <c r="D35" s="17" t="s">
        <v>7</v>
      </c>
      <c r="E35" s="40"/>
      <c r="F35" s="40"/>
      <c r="G35" s="40"/>
      <c r="H35" s="40"/>
      <c r="I35" s="40"/>
    </row>
    <row r="36" spans="1:9" ht="49.5" x14ac:dyDescent="0.25">
      <c r="A36" s="29" t="s">
        <v>19</v>
      </c>
      <c r="B36" s="7" t="s">
        <v>37</v>
      </c>
      <c r="C36" s="13" t="s">
        <v>82</v>
      </c>
      <c r="D36" s="17" t="s">
        <v>7</v>
      </c>
      <c r="E36" s="40"/>
      <c r="F36" s="40"/>
      <c r="G36" s="40"/>
      <c r="H36" s="40"/>
      <c r="I36" s="40"/>
    </row>
    <row r="37" spans="1:9" ht="49.5" x14ac:dyDescent="0.25">
      <c r="A37" s="29" t="s">
        <v>19</v>
      </c>
      <c r="B37" s="7" t="s">
        <v>37</v>
      </c>
      <c r="C37" s="13" t="s">
        <v>83</v>
      </c>
      <c r="D37" s="17" t="s">
        <v>9</v>
      </c>
      <c r="E37" s="40"/>
      <c r="F37" s="40"/>
      <c r="G37" s="40"/>
      <c r="H37" s="40"/>
      <c r="I37" s="40"/>
    </row>
    <row r="38" spans="1:9" ht="49.5" x14ac:dyDescent="0.25">
      <c r="A38" s="29" t="s">
        <v>19</v>
      </c>
      <c r="B38" s="7" t="s">
        <v>37</v>
      </c>
      <c r="C38" s="13" t="s">
        <v>84</v>
      </c>
      <c r="D38" s="17" t="s">
        <v>7</v>
      </c>
      <c r="E38" s="40"/>
      <c r="F38" s="40"/>
      <c r="G38" s="40"/>
      <c r="H38" s="40"/>
      <c r="I38" s="40"/>
    </row>
    <row r="39" spans="1:9" ht="49.5" x14ac:dyDescent="0.3">
      <c r="A39" s="29" t="s">
        <v>19</v>
      </c>
      <c r="B39" s="7" t="s">
        <v>37</v>
      </c>
      <c r="C39" s="20" t="s">
        <v>85</v>
      </c>
      <c r="D39" s="17" t="s">
        <v>7</v>
      </c>
      <c r="E39" s="40"/>
      <c r="F39" s="40"/>
      <c r="G39" s="40"/>
      <c r="H39" s="40"/>
      <c r="I39" s="40"/>
    </row>
    <row r="40" spans="1:9" ht="49.5" x14ac:dyDescent="0.25">
      <c r="A40" s="29" t="s">
        <v>19</v>
      </c>
      <c r="B40" s="7" t="s">
        <v>37</v>
      </c>
      <c r="C40" s="8" t="s">
        <v>86</v>
      </c>
      <c r="D40" s="17" t="s">
        <v>7</v>
      </c>
      <c r="E40" s="40"/>
      <c r="F40" s="40"/>
      <c r="G40" s="40"/>
      <c r="H40" s="40"/>
      <c r="I40" s="40"/>
    </row>
    <row r="41" spans="1:9" ht="66" x14ac:dyDescent="0.25">
      <c r="A41" s="29" t="s">
        <v>19</v>
      </c>
      <c r="B41" s="7" t="s">
        <v>37</v>
      </c>
      <c r="C41" s="30" t="s">
        <v>87</v>
      </c>
      <c r="D41" s="17" t="s">
        <v>8</v>
      </c>
      <c r="E41" s="40"/>
      <c r="F41" s="40"/>
      <c r="G41" s="40"/>
      <c r="H41" s="40"/>
      <c r="I41" s="40"/>
    </row>
    <row r="42" spans="1:9" ht="49.5" x14ac:dyDescent="0.25">
      <c r="A42" s="29" t="s">
        <v>19</v>
      </c>
      <c r="B42" s="7" t="s">
        <v>37</v>
      </c>
      <c r="C42" s="30" t="s">
        <v>88</v>
      </c>
      <c r="D42" s="17" t="s">
        <v>10</v>
      </c>
      <c r="E42" s="40"/>
      <c r="F42" s="40"/>
      <c r="G42" s="40"/>
      <c r="H42" s="40"/>
      <c r="I42" s="40"/>
    </row>
    <row r="43" spans="1:9" ht="49.5" x14ac:dyDescent="0.25">
      <c r="A43" s="29" t="s">
        <v>19</v>
      </c>
      <c r="B43" s="7" t="s">
        <v>37</v>
      </c>
      <c r="C43" s="13" t="s">
        <v>89</v>
      </c>
      <c r="D43" s="17" t="s">
        <v>7</v>
      </c>
      <c r="E43" s="40"/>
      <c r="F43" s="40"/>
      <c r="G43" s="40"/>
      <c r="H43" s="40"/>
      <c r="I43" s="40"/>
    </row>
    <row r="44" spans="1:9" ht="49.5" x14ac:dyDescent="0.25">
      <c r="A44" s="29" t="s">
        <v>19</v>
      </c>
      <c r="B44" s="7" t="s">
        <v>37</v>
      </c>
      <c r="C44" s="13" t="s">
        <v>90</v>
      </c>
      <c r="D44" s="17" t="s">
        <v>7</v>
      </c>
      <c r="E44" s="40"/>
      <c r="F44" s="40"/>
      <c r="G44" s="40"/>
      <c r="H44" s="40"/>
      <c r="I44" s="40"/>
    </row>
    <row r="45" spans="1:9" ht="49.5" x14ac:dyDescent="0.25">
      <c r="A45" s="29" t="s">
        <v>19</v>
      </c>
      <c r="B45" s="7" t="s">
        <v>37</v>
      </c>
      <c r="C45" s="29" t="s">
        <v>91</v>
      </c>
      <c r="D45" s="17" t="s">
        <v>9</v>
      </c>
      <c r="E45" s="40"/>
      <c r="F45" s="40"/>
      <c r="G45" s="40"/>
      <c r="H45" s="40"/>
      <c r="I45" s="40"/>
    </row>
    <row r="46" spans="1:9" ht="49.5" x14ac:dyDescent="0.25">
      <c r="A46" s="29" t="s">
        <v>19</v>
      </c>
      <c r="B46" s="7" t="s">
        <v>37</v>
      </c>
      <c r="C46" s="8" t="s">
        <v>92</v>
      </c>
      <c r="D46" s="17" t="s">
        <v>10</v>
      </c>
      <c r="E46" s="40"/>
      <c r="F46" s="40"/>
      <c r="G46" s="40"/>
      <c r="H46" s="40"/>
      <c r="I46" s="40"/>
    </row>
    <row r="47" spans="1:9" ht="82.5" x14ac:dyDescent="0.25">
      <c r="A47" s="29" t="s">
        <v>19</v>
      </c>
      <c r="B47" s="7" t="s">
        <v>37</v>
      </c>
      <c r="C47" s="13" t="s">
        <v>93</v>
      </c>
      <c r="D47" s="17" t="s">
        <v>7</v>
      </c>
      <c r="E47" s="40"/>
      <c r="F47" s="40"/>
      <c r="G47" s="40"/>
      <c r="H47" s="40"/>
      <c r="I47" s="40"/>
    </row>
    <row r="48" spans="1:9" ht="49.5" x14ac:dyDescent="0.25">
      <c r="A48" s="29" t="s">
        <v>19</v>
      </c>
      <c r="B48" s="7" t="s">
        <v>37</v>
      </c>
      <c r="C48" s="13" t="s">
        <v>94</v>
      </c>
      <c r="D48" s="17" t="s">
        <v>9</v>
      </c>
      <c r="E48" s="40"/>
      <c r="F48" s="40"/>
      <c r="G48" s="40"/>
      <c r="H48" s="40"/>
      <c r="I48" s="40"/>
    </row>
    <row r="49" spans="1:9" ht="49.5" x14ac:dyDescent="0.25">
      <c r="A49" s="29" t="s">
        <v>19</v>
      </c>
      <c r="B49" s="7" t="s">
        <v>37</v>
      </c>
      <c r="C49" s="13" t="s">
        <v>95</v>
      </c>
      <c r="D49" s="17" t="s">
        <v>7</v>
      </c>
      <c r="E49" s="40"/>
      <c r="F49" s="40"/>
      <c r="G49" s="40"/>
      <c r="H49" s="40"/>
      <c r="I49" s="40"/>
    </row>
    <row r="50" spans="1:9" ht="49.5" x14ac:dyDescent="0.25">
      <c r="A50" s="29" t="s">
        <v>19</v>
      </c>
      <c r="B50" s="7" t="s">
        <v>37</v>
      </c>
      <c r="C50" s="29" t="s">
        <v>96</v>
      </c>
      <c r="D50" s="17" t="s">
        <v>9</v>
      </c>
      <c r="E50" s="40"/>
      <c r="F50" s="40"/>
      <c r="G50" s="40"/>
      <c r="H50" s="40"/>
      <c r="I50" s="40"/>
    </row>
    <row r="51" spans="1:9" ht="49.5" x14ac:dyDescent="0.25">
      <c r="A51" s="29" t="s">
        <v>19</v>
      </c>
      <c r="B51" s="7" t="s">
        <v>37</v>
      </c>
      <c r="C51" s="13" t="s">
        <v>97</v>
      </c>
      <c r="D51" s="17" t="s">
        <v>10</v>
      </c>
      <c r="E51" s="40"/>
      <c r="F51" s="40"/>
      <c r="G51" s="40"/>
      <c r="H51" s="40"/>
      <c r="I51" s="40"/>
    </row>
    <row r="52" spans="1:9" ht="33" x14ac:dyDescent="0.3">
      <c r="A52" s="30" t="s">
        <v>20</v>
      </c>
      <c r="B52" s="17" t="s">
        <v>53</v>
      </c>
      <c r="C52" s="20" t="s">
        <v>98</v>
      </c>
      <c r="D52" s="17" t="s">
        <v>9</v>
      </c>
      <c r="E52" s="40"/>
      <c r="F52" s="40"/>
      <c r="G52" s="40"/>
      <c r="H52" s="40"/>
      <c r="I52" s="40"/>
    </row>
    <row r="53" spans="1:9" x14ac:dyDescent="0.25">
      <c r="A53" s="30" t="s">
        <v>21</v>
      </c>
      <c r="B53" s="7" t="s">
        <v>53</v>
      </c>
      <c r="C53" s="28" t="s">
        <v>99</v>
      </c>
      <c r="D53" s="17" t="s">
        <v>7</v>
      </c>
      <c r="E53" s="40"/>
      <c r="F53" s="40"/>
      <c r="G53" s="40"/>
      <c r="H53" s="40"/>
      <c r="I53" s="40"/>
    </row>
    <row r="54" spans="1:9" ht="25.5" x14ac:dyDescent="0.25">
      <c r="A54" s="30" t="s">
        <v>21</v>
      </c>
      <c r="B54" s="7" t="s">
        <v>53</v>
      </c>
      <c r="C54" s="28" t="s">
        <v>100</v>
      </c>
      <c r="D54" s="17" t="s">
        <v>7</v>
      </c>
      <c r="E54" s="40"/>
      <c r="F54" s="40"/>
      <c r="G54" s="40"/>
      <c r="H54" s="40"/>
      <c r="I54" s="40"/>
    </row>
    <row r="55" spans="1:9" ht="63.75" x14ac:dyDescent="0.25">
      <c r="A55" s="30" t="s">
        <v>21</v>
      </c>
      <c r="B55" s="7" t="s">
        <v>36</v>
      </c>
      <c r="C55" s="27" t="s">
        <v>22</v>
      </c>
      <c r="D55" s="17" t="s">
        <v>8</v>
      </c>
      <c r="E55" s="40"/>
      <c r="F55" s="40"/>
      <c r="G55" s="40"/>
      <c r="H55" s="40"/>
      <c r="I55" s="40"/>
    </row>
    <row r="56" spans="1:9" ht="33" x14ac:dyDescent="0.25">
      <c r="A56" s="30" t="s">
        <v>21</v>
      </c>
      <c r="B56" s="7" t="s">
        <v>36</v>
      </c>
      <c r="C56" s="28" t="s">
        <v>101</v>
      </c>
      <c r="D56" s="17" t="s">
        <v>7</v>
      </c>
      <c r="E56" s="40"/>
      <c r="F56" s="40"/>
      <c r="G56" s="40"/>
      <c r="H56" s="40"/>
      <c r="I56" s="40"/>
    </row>
    <row r="57" spans="1:9" ht="51" x14ac:dyDescent="0.25">
      <c r="A57" s="30" t="s">
        <v>21</v>
      </c>
      <c r="B57" s="7" t="s">
        <v>36</v>
      </c>
      <c r="C57" s="27" t="s">
        <v>24</v>
      </c>
      <c r="D57" s="17" t="s">
        <v>7</v>
      </c>
      <c r="E57" s="40"/>
      <c r="F57" s="40"/>
      <c r="G57" s="40"/>
      <c r="H57" s="40"/>
      <c r="I57" s="40"/>
    </row>
    <row r="58" spans="1:9" ht="33" x14ac:dyDescent="0.25">
      <c r="A58" s="30" t="s">
        <v>21</v>
      </c>
      <c r="B58" s="7" t="s">
        <v>36</v>
      </c>
      <c r="C58" s="27" t="s">
        <v>25</v>
      </c>
      <c r="D58" s="17" t="s">
        <v>8</v>
      </c>
      <c r="E58" s="40"/>
      <c r="F58" s="40"/>
      <c r="G58" s="40"/>
      <c r="H58" s="40"/>
      <c r="I58" s="40"/>
    </row>
    <row r="59" spans="1:9" ht="33" x14ac:dyDescent="0.25">
      <c r="A59" s="30" t="s">
        <v>21</v>
      </c>
      <c r="B59" s="7" t="s">
        <v>36</v>
      </c>
      <c r="C59" s="27" t="s">
        <v>102</v>
      </c>
      <c r="D59" s="17" t="s">
        <v>7</v>
      </c>
      <c r="E59" s="40"/>
      <c r="F59" s="40"/>
      <c r="G59" s="40"/>
      <c r="H59" s="40"/>
      <c r="I59" s="40"/>
    </row>
    <row r="60" spans="1:9" ht="33" x14ac:dyDescent="0.25">
      <c r="A60" s="30" t="s">
        <v>21</v>
      </c>
      <c r="B60" s="7" t="s">
        <v>36</v>
      </c>
      <c r="C60" s="27" t="s">
        <v>103</v>
      </c>
      <c r="D60" s="17" t="s">
        <v>7</v>
      </c>
      <c r="E60" s="40"/>
      <c r="F60" s="40"/>
      <c r="G60" s="40"/>
      <c r="H60" s="40"/>
      <c r="I60" s="40"/>
    </row>
    <row r="61" spans="1:9" ht="33" x14ac:dyDescent="0.25">
      <c r="A61" s="12" t="s">
        <v>26</v>
      </c>
      <c r="B61" s="7" t="s">
        <v>37</v>
      </c>
      <c r="C61" s="23" t="s">
        <v>104</v>
      </c>
      <c r="D61" s="17"/>
      <c r="E61" s="40"/>
      <c r="F61" s="40"/>
      <c r="G61" s="40"/>
      <c r="H61" s="40"/>
      <c r="I61" s="40"/>
    </row>
    <row r="62" spans="1:9" ht="33" x14ac:dyDescent="0.25">
      <c r="A62" s="12" t="s">
        <v>26</v>
      </c>
      <c r="B62" s="7" t="s">
        <v>37</v>
      </c>
      <c r="C62" s="8" t="s">
        <v>105</v>
      </c>
      <c r="D62" s="17" t="s">
        <v>23</v>
      </c>
      <c r="E62" s="40"/>
      <c r="F62" s="40"/>
      <c r="G62" s="40"/>
      <c r="H62" s="40"/>
      <c r="I62" s="40"/>
    </row>
    <row r="63" spans="1:9" ht="49.5" x14ac:dyDescent="0.3">
      <c r="A63" s="12" t="s">
        <v>26</v>
      </c>
      <c r="B63" s="7" t="s">
        <v>37</v>
      </c>
      <c r="C63" s="18" t="s">
        <v>106</v>
      </c>
      <c r="D63" s="17" t="s">
        <v>14</v>
      </c>
      <c r="E63" s="40"/>
      <c r="F63" s="40"/>
      <c r="G63" s="40"/>
      <c r="H63" s="40"/>
      <c r="I63" s="40"/>
    </row>
    <row r="64" spans="1:9" ht="49.5" x14ac:dyDescent="0.25">
      <c r="A64" s="12" t="s">
        <v>26</v>
      </c>
      <c r="B64" s="7" t="s">
        <v>37</v>
      </c>
      <c r="C64" s="23" t="s">
        <v>107</v>
      </c>
      <c r="D64" s="17" t="s">
        <v>14</v>
      </c>
      <c r="E64" s="40"/>
      <c r="F64" s="40"/>
      <c r="G64" s="40"/>
      <c r="H64" s="40"/>
      <c r="I64" s="40"/>
    </row>
    <row r="65" spans="1:9" ht="33" x14ac:dyDescent="0.3">
      <c r="A65" s="12" t="s">
        <v>26</v>
      </c>
      <c r="B65" s="7" t="s">
        <v>37</v>
      </c>
      <c r="C65" s="18" t="s">
        <v>108</v>
      </c>
      <c r="D65" s="17"/>
      <c r="E65" s="40"/>
      <c r="F65" s="40"/>
      <c r="G65" s="40"/>
      <c r="H65" s="40"/>
      <c r="I65" s="40"/>
    </row>
    <row r="66" spans="1:9" ht="33" x14ac:dyDescent="0.25">
      <c r="A66" s="12" t="s">
        <v>26</v>
      </c>
      <c r="B66" s="7" t="s">
        <v>53</v>
      </c>
      <c r="C66" s="14" t="s">
        <v>109</v>
      </c>
      <c r="D66" s="17" t="s">
        <v>14</v>
      </c>
      <c r="E66" s="40"/>
      <c r="F66" s="40"/>
      <c r="G66" s="40"/>
      <c r="H66" s="40"/>
      <c r="I66" s="40"/>
    </row>
    <row r="67" spans="1:9" x14ac:dyDescent="0.3">
      <c r="A67" s="12" t="s">
        <v>26</v>
      </c>
      <c r="B67" s="7" t="s">
        <v>53</v>
      </c>
      <c r="C67" s="34" t="s">
        <v>110</v>
      </c>
      <c r="D67" s="17"/>
      <c r="E67" s="40"/>
      <c r="F67" s="40"/>
      <c r="G67" s="40"/>
      <c r="H67" s="40"/>
      <c r="I67" s="40"/>
    </row>
    <row r="68" spans="1:9" ht="49.5" x14ac:dyDescent="0.3">
      <c r="A68" s="12" t="s">
        <v>26</v>
      </c>
      <c r="B68" s="7" t="s">
        <v>53</v>
      </c>
      <c r="C68" s="34" t="s">
        <v>111</v>
      </c>
      <c r="D68" s="7" t="s">
        <v>7</v>
      </c>
      <c r="E68" s="40"/>
      <c r="F68" s="40"/>
      <c r="G68" s="40"/>
      <c r="H68" s="40"/>
      <c r="I68" s="40"/>
    </row>
    <row r="69" spans="1:9" ht="33" x14ac:dyDescent="0.25">
      <c r="A69" s="12" t="s">
        <v>26</v>
      </c>
      <c r="B69" s="7" t="s">
        <v>53</v>
      </c>
      <c r="C69" s="23" t="s">
        <v>112</v>
      </c>
      <c r="D69" s="17" t="s">
        <v>7</v>
      </c>
      <c r="E69" s="40"/>
      <c r="F69" s="40"/>
      <c r="G69" s="40"/>
      <c r="H69" s="40"/>
      <c r="I69" s="40"/>
    </row>
    <row r="70" spans="1:9" ht="49.5" x14ac:dyDescent="0.25">
      <c r="A70" s="12" t="s">
        <v>27</v>
      </c>
      <c r="B70" s="7" t="s">
        <v>53</v>
      </c>
      <c r="C70" s="14" t="s">
        <v>113</v>
      </c>
      <c r="D70" s="7" t="s">
        <v>10</v>
      </c>
      <c r="E70" s="40"/>
      <c r="F70" s="40"/>
      <c r="G70" s="40"/>
      <c r="H70" s="40"/>
      <c r="I70" s="40"/>
    </row>
    <row r="71" spans="1:9" ht="33" x14ac:dyDescent="0.25">
      <c r="A71" s="12" t="s">
        <v>27</v>
      </c>
      <c r="B71" s="7" t="s">
        <v>37</v>
      </c>
      <c r="C71" s="30" t="s">
        <v>114</v>
      </c>
      <c r="D71" s="17" t="s">
        <v>7</v>
      </c>
      <c r="E71" s="40"/>
      <c r="F71" s="40"/>
      <c r="G71" s="40"/>
      <c r="H71" s="40"/>
      <c r="I71" s="40"/>
    </row>
    <row r="72" spans="1:9" ht="33" x14ac:dyDescent="0.25">
      <c r="A72" s="12" t="s">
        <v>27</v>
      </c>
      <c r="B72" s="7" t="s">
        <v>53</v>
      </c>
      <c r="C72" s="14" t="s">
        <v>115</v>
      </c>
      <c r="D72" s="7" t="s">
        <v>7</v>
      </c>
      <c r="E72" s="40"/>
      <c r="F72" s="40"/>
      <c r="G72" s="40"/>
      <c r="H72" s="40"/>
      <c r="I72" s="40"/>
    </row>
    <row r="73" spans="1:9" ht="33" x14ac:dyDescent="0.25">
      <c r="A73" s="30" t="s">
        <v>28</v>
      </c>
      <c r="B73" s="7" t="s">
        <v>53</v>
      </c>
      <c r="C73" s="8" t="s">
        <v>116</v>
      </c>
      <c r="D73" s="17" t="s">
        <v>7</v>
      </c>
      <c r="E73" s="40"/>
      <c r="F73" s="40"/>
      <c r="G73" s="40"/>
      <c r="H73" s="40"/>
      <c r="I73" s="40"/>
    </row>
    <row r="74" spans="1:9" ht="33" x14ac:dyDescent="0.25">
      <c r="A74" s="30" t="s">
        <v>28</v>
      </c>
      <c r="B74" s="7" t="s">
        <v>37</v>
      </c>
      <c r="C74" s="13" t="s">
        <v>117</v>
      </c>
      <c r="D74" s="17" t="s">
        <v>7</v>
      </c>
      <c r="E74" s="40"/>
      <c r="F74" s="40"/>
      <c r="G74" s="40"/>
      <c r="H74" s="40"/>
      <c r="I74" s="40"/>
    </row>
    <row r="75" spans="1:9" ht="33" x14ac:dyDescent="0.25">
      <c r="A75" s="30" t="s">
        <v>28</v>
      </c>
      <c r="B75" s="7" t="s">
        <v>37</v>
      </c>
      <c r="C75" s="13" t="s">
        <v>118</v>
      </c>
      <c r="D75" s="17" t="s">
        <v>7</v>
      </c>
      <c r="E75" s="40"/>
      <c r="F75" s="40"/>
      <c r="G75" s="40"/>
      <c r="H75" s="40"/>
      <c r="I75" s="40"/>
    </row>
    <row r="76" spans="1:9" x14ac:dyDescent="0.3">
      <c r="A76" s="29" t="s">
        <v>29</v>
      </c>
      <c r="B76" s="7" t="s">
        <v>53</v>
      </c>
      <c r="C76" s="20" t="s">
        <v>119</v>
      </c>
      <c r="D76" s="17" t="s">
        <v>7</v>
      </c>
      <c r="E76" s="40"/>
      <c r="F76" s="40"/>
      <c r="G76" s="40"/>
      <c r="H76" s="40"/>
      <c r="I76" s="40"/>
    </row>
    <row r="77" spans="1:9" ht="33" x14ac:dyDescent="0.25">
      <c r="A77" s="30" t="s">
        <v>120</v>
      </c>
      <c r="B77" s="7" t="s">
        <v>37</v>
      </c>
      <c r="C77" s="29" t="s">
        <v>121</v>
      </c>
      <c r="D77" s="17" t="s">
        <v>10</v>
      </c>
      <c r="E77" s="40"/>
      <c r="F77" s="40"/>
      <c r="G77" s="40"/>
      <c r="H77" s="40"/>
      <c r="I77" s="40"/>
    </row>
    <row r="78" spans="1:9" ht="33" x14ac:dyDescent="0.25">
      <c r="A78" s="30" t="s">
        <v>120</v>
      </c>
      <c r="B78" s="7" t="s">
        <v>37</v>
      </c>
      <c r="C78" s="29" t="s">
        <v>122</v>
      </c>
      <c r="D78" s="17" t="s">
        <v>7</v>
      </c>
      <c r="E78" s="40"/>
      <c r="F78" s="40"/>
      <c r="G78" s="40"/>
      <c r="H78" s="40"/>
      <c r="I78" s="40"/>
    </row>
    <row r="79" spans="1:9" ht="33" x14ac:dyDescent="0.25">
      <c r="A79" s="30" t="s">
        <v>120</v>
      </c>
      <c r="B79" s="7" t="s">
        <v>37</v>
      </c>
      <c r="C79" s="29" t="s">
        <v>123</v>
      </c>
      <c r="D79" s="17" t="s">
        <v>30</v>
      </c>
      <c r="E79" s="40"/>
      <c r="F79" s="40"/>
      <c r="G79" s="40"/>
      <c r="H79" s="40"/>
      <c r="I79" s="40"/>
    </row>
    <row r="80" spans="1:9" ht="66" x14ac:dyDescent="0.25">
      <c r="A80" s="12" t="s">
        <v>31</v>
      </c>
      <c r="B80" s="7" t="s">
        <v>37</v>
      </c>
      <c r="C80" s="14" t="s">
        <v>124</v>
      </c>
      <c r="D80" s="17" t="s">
        <v>7</v>
      </c>
      <c r="E80" s="40"/>
      <c r="F80" s="40"/>
      <c r="G80" s="40"/>
      <c r="H80" s="40"/>
      <c r="I80" s="40"/>
    </row>
    <row r="81" spans="1:9" ht="49.5" x14ac:dyDescent="0.25">
      <c r="A81" s="29" t="s">
        <v>32</v>
      </c>
      <c r="B81" s="12" t="s">
        <v>53</v>
      </c>
      <c r="C81" s="14" t="s">
        <v>125</v>
      </c>
      <c r="D81" s="17" t="s">
        <v>7</v>
      </c>
      <c r="E81" s="40"/>
      <c r="F81" s="40"/>
      <c r="G81" s="40"/>
      <c r="H81" s="40"/>
      <c r="I81" s="40"/>
    </row>
    <row r="82" spans="1:9" ht="49.5" x14ac:dyDescent="0.25">
      <c r="A82" s="12" t="s">
        <v>33</v>
      </c>
      <c r="B82" s="7" t="s">
        <v>53</v>
      </c>
      <c r="C82" s="14" t="s">
        <v>126</v>
      </c>
      <c r="D82" s="17" t="s">
        <v>9</v>
      </c>
      <c r="E82" s="40"/>
      <c r="F82" s="40"/>
      <c r="G82" s="40"/>
      <c r="H82" s="40"/>
      <c r="I82" s="40"/>
    </row>
    <row r="83" spans="1:9" ht="33" x14ac:dyDescent="0.3">
      <c r="A83" s="12" t="s">
        <v>33</v>
      </c>
      <c r="B83" s="7" t="s">
        <v>53</v>
      </c>
      <c r="C83" s="22" t="s">
        <v>127</v>
      </c>
      <c r="D83" s="9" t="s">
        <v>7</v>
      </c>
      <c r="E83" s="39"/>
      <c r="F83" s="39"/>
      <c r="G83" s="39"/>
      <c r="H83" s="40"/>
      <c r="I83" s="40"/>
    </row>
    <row r="84" spans="1:9" ht="33" x14ac:dyDescent="0.25">
      <c r="A84" s="30" t="s">
        <v>45</v>
      </c>
      <c r="B84" s="7" t="s">
        <v>37</v>
      </c>
      <c r="C84" s="13" t="s">
        <v>128</v>
      </c>
      <c r="D84" s="15" t="s">
        <v>9</v>
      </c>
      <c r="E84" s="40"/>
      <c r="F84" s="40"/>
      <c r="G84" s="40"/>
      <c r="H84" s="40"/>
      <c r="I84" s="40"/>
    </row>
    <row r="85" spans="1:9" ht="33" x14ac:dyDescent="0.25">
      <c r="A85" s="30" t="s">
        <v>34</v>
      </c>
      <c r="B85" s="17" t="s">
        <v>37</v>
      </c>
      <c r="C85" s="13" t="s">
        <v>129</v>
      </c>
      <c r="D85" s="12" t="s">
        <v>9</v>
      </c>
      <c r="E85" s="41"/>
      <c r="F85" s="41"/>
      <c r="G85" s="41"/>
      <c r="H85" s="40"/>
      <c r="I85" s="40"/>
    </row>
    <row r="86" spans="1:9" ht="82.5" x14ac:dyDescent="0.25">
      <c r="A86" s="29" t="s">
        <v>35</v>
      </c>
      <c r="B86" s="7" t="s">
        <v>53</v>
      </c>
      <c r="C86" s="35" t="s">
        <v>130</v>
      </c>
      <c r="D86" s="9" t="s">
        <v>7</v>
      </c>
      <c r="E86" s="39"/>
      <c r="F86" s="39"/>
      <c r="G86" s="39"/>
      <c r="H86" s="40"/>
      <c r="I86" s="40"/>
    </row>
    <row r="87" spans="1:9" ht="49.5" x14ac:dyDescent="0.3">
      <c r="A87" s="29" t="s">
        <v>35</v>
      </c>
      <c r="B87" s="7" t="s">
        <v>53</v>
      </c>
      <c r="C87" s="20" t="s">
        <v>131</v>
      </c>
      <c r="D87" s="12" t="s">
        <v>8</v>
      </c>
      <c r="E87" s="41"/>
      <c r="F87" s="41"/>
      <c r="G87" s="41"/>
      <c r="H87" s="40"/>
      <c r="I87" s="40"/>
    </row>
    <row r="88" spans="1:9" ht="66" x14ac:dyDescent="0.3">
      <c r="A88" s="29" t="s">
        <v>35</v>
      </c>
      <c r="B88" s="7" t="s">
        <v>53</v>
      </c>
      <c r="C88" s="20" t="s">
        <v>132</v>
      </c>
      <c r="D88" s="9" t="s">
        <v>9</v>
      </c>
      <c r="E88" s="39"/>
      <c r="F88" s="39"/>
      <c r="G88" s="39"/>
      <c r="H88" s="40"/>
      <c r="I88" s="40"/>
    </row>
    <row r="89" spans="1:9" x14ac:dyDescent="0.3">
      <c r="A89" s="29" t="s">
        <v>35</v>
      </c>
      <c r="B89" s="7" t="s">
        <v>53</v>
      </c>
      <c r="C89" s="20" t="s">
        <v>133</v>
      </c>
      <c r="D89" s="15" t="s">
        <v>7</v>
      </c>
      <c r="E89" s="40"/>
      <c r="F89" s="40"/>
      <c r="G89" s="40"/>
      <c r="H89" s="40"/>
      <c r="I89" s="40"/>
    </row>
    <row r="90" spans="1:9" ht="33" x14ac:dyDescent="0.25">
      <c r="A90" s="29" t="s">
        <v>35</v>
      </c>
      <c r="B90" s="7" t="s">
        <v>37</v>
      </c>
      <c r="C90" s="29" t="s">
        <v>134</v>
      </c>
      <c r="D90" s="17" t="s">
        <v>7</v>
      </c>
      <c r="E90" s="40"/>
      <c r="F90" s="40"/>
      <c r="G90" s="40"/>
      <c r="H90" s="40"/>
      <c r="I90" s="40"/>
    </row>
    <row r="91" spans="1:9" ht="49.5" x14ac:dyDescent="0.3">
      <c r="A91" s="29" t="s">
        <v>35</v>
      </c>
      <c r="B91" s="7" t="s">
        <v>37</v>
      </c>
      <c r="C91" s="20" t="s">
        <v>135</v>
      </c>
      <c r="D91" s="17" t="s">
        <v>7</v>
      </c>
      <c r="E91" s="40"/>
      <c r="F91" s="40"/>
      <c r="G91" s="40"/>
      <c r="H91" s="40"/>
      <c r="I91" s="40"/>
    </row>
    <row r="92" spans="1:9" ht="66" x14ac:dyDescent="0.25">
      <c r="A92" s="30" t="s">
        <v>46</v>
      </c>
      <c r="B92" s="7" t="s">
        <v>53</v>
      </c>
      <c r="C92" s="8" t="s">
        <v>136</v>
      </c>
      <c r="D92" s="17" t="s">
        <v>10</v>
      </c>
      <c r="E92" s="40"/>
      <c r="F92" s="40"/>
      <c r="G92" s="40"/>
      <c r="H92" s="40"/>
      <c r="I92" s="40"/>
    </row>
    <row r="93" spans="1:9" ht="33" x14ac:dyDescent="0.25">
      <c r="A93" s="29" t="s">
        <v>46</v>
      </c>
      <c r="B93" s="12" t="s">
        <v>53</v>
      </c>
      <c r="C93" s="13" t="s">
        <v>137</v>
      </c>
      <c r="D93" s="17" t="s">
        <v>8</v>
      </c>
      <c r="E93" s="40"/>
      <c r="F93" s="40"/>
      <c r="G93" s="40"/>
      <c r="H93" s="40"/>
      <c r="I93" s="40"/>
    </row>
    <row r="94" spans="1:9" x14ac:dyDescent="0.3">
      <c r="A94" s="11"/>
      <c r="B94" s="12"/>
      <c r="C94" s="20"/>
      <c r="D94" s="17" t="s">
        <v>9</v>
      </c>
      <c r="E94" s="38"/>
      <c r="F94" s="38"/>
      <c r="G94" s="38"/>
    </row>
    <row r="95" spans="1:9" x14ac:dyDescent="0.25">
      <c r="A95" s="11"/>
      <c r="B95" s="12"/>
      <c r="C95" s="21"/>
      <c r="D95" s="17" t="s">
        <v>10</v>
      </c>
      <c r="E95" s="16"/>
      <c r="F95" s="16"/>
      <c r="G95" s="16"/>
    </row>
    <row r="96" spans="1:9" x14ac:dyDescent="0.3">
      <c r="A96" s="11"/>
      <c r="B96" s="12"/>
      <c r="C96" s="20"/>
      <c r="D96" s="17" t="s">
        <v>7</v>
      </c>
      <c r="E96" s="16"/>
      <c r="F96" s="16"/>
      <c r="G96" s="16"/>
    </row>
    <row r="97" spans="1:7" x14ac:dyDescent="0.3">
      <c r="A97" s="11"/>
      <c r="B97" s="12"/>
      <c r="C97" s="20"/>
      <c r="D97" s="17" t="s">
        <v>9</v>
      </c>
      <c r="E97" s="16"/>
      <c r="F97" s="16"/>
      <c r="G97" s="16"/>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34271-F2E5-4986-B4C9-C3B53B881B32}">
  <dimension ref="A1:J97"/>
  <sheetViews>
    <sheetView workbookViewId="0">
      <selection sqref="A1:XFD1048576"/>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7" t="s">
        <v>4</v>
      </c>
      <c r="F1" s="37" t="s">
        <v>5</v>
      </c>
      <c r="G1" s="37" t="s">
        <v>40</v>
      </c>
      <c r="H1" s="37" t="s">
        <v>41</v>
      </c>
      <c r="I1" s="37" t="s">
        <v>42</v>
      </c>
      <c r="J1" s="31"/>
    </row>
    <row r="2" spans="1:10" ht="33" x14ac:dyDescent="0.25">
      <c r="A2" s="33" t="s">
        <v>6</v>
      </c>
      <c r="B2" s="4" t="s">
        <v>37</v>
      </c>
      <c r="C2" s="5" t="s">
        <v>47</v>
      </c>
      <c r="D2" s="4" t="s">
        <v>7</v>
      </c>
      <c r="E2" s="12"/>
      <c r="F2" s="12"/>
      <c r="G2" s="12"/>
      <c r="H2" s="36"/>
      <c r="I2" s="36"/>
      <c r="J2" s="26"/>
    </row>
    <row r="3" spans="1:10" ht="33" x14ac:dyDescent="0.25">
      <c r="A3" s="33" t="s">
        <v>6</v>
      </c>
      <c r="B3" s="7" t="s">
        <v>37</v>
      </c>
      <c r="C3" s="8" t="s">
        <v>48</v>
      </c>
      <c r="D3" s="9" t="s">
        <v>8</v>
      </c>
      <c r="E3" s="9"/>
      <c r="F3" s="9"/>
      <c r="G3" s="9"/>
      <c r="H3" s="36"/>
      <c r="I3" s="36"/>
      <c r="J3" s="26"/>
    </row>
    <row r="4" spans="1:10" ht="33" x14ac:dyDescent="0.25">
      <c r="A4" s="33" t="s">
        <v>6</v>
      </c>
      <c r="B4" s="12" t="s">
        <v>37</v>
      </c>
      <c r="C4" s="13" t="s">
        <v>49</v>
      </c>
      <c r="D4" s="12" t="s">
        <v>9</v>
      </c>
      <c r="E4" s="12"/>
      <c r="F4" s="12"/>
      <c r="G4" s="12"/>
      <c r="H4" s="36"/>
      <c r="I4" s="36"/>
      <c r="J4" s="26"/>
    </row>
    <row r="5" spans="1:10" ht="49.5" x14ac:dyDescent="0.25">
      <c r="A5" s="33" t="s">
        <v>6</v>
      </c>
      <c r="B5" s="7" t="s">
        <v>37</v>
      </c>
      <c r="C5" s="8" t="s">
        <v>50</v>
      </c>
      <c r="D5" s="9" t="s">
        <v>10</v>
      </c>
      <c r="E5" s="9"/>
      <c r="F5" s="9"/>
      <c r="G5" s="9"/>
      <c r="H5" s="36"/>
      <c r="I5" s="36"/>
      <c r="J5" s="26"/>
    </row>
    <row r="6" spans="1:10" ht="33" x14ac:dyDescent="0.25">
      <c r="A6" s="33" t="s">
        <v>6</v>
      </c>
      <c r="B6" s="12" t="s">
        <v>37</v>
      </c>
      <c r="C6" s="13" t="s">
        <v>51</v>
      </c>
      <c r="D6" s="15" t="s">
        <v>7</v>
      </c>
      <c r="E6" s="36"/>
      <c r="F6" s="36"/>
      <c r="G6" s="36"/>
      <c r="H6" s="36"/>
      <c r="I6" s="36"/>
      <c r="J6" s="26"/>
    </row>
    <row r="7" spans="1:10" ht="33" x14ac:dyDescent="0.25">
      <c r="A7" s="12" t="s">
        <v>11</v>
      </c>
      <c r="B7" s="7" t="s">
        <v>37</v>
      </c>
      <c r="C7" s="14" t="s">
        <v>52</v>
      </c>
      <c r="D7" s="15" t="s">
        <v>10</v>
      </c>
      <c r="E7" s="36"/>
      <c r="F7" s="36"/>
      <c r="G7" s="36"/>
      <c r="H7" s="36"/>
      <c r="I7" s="36"/>
      <c r="J7" s="26"/>
    </row>
    <row r="8" spans="1:10" ht="33" x14ac:dyDescent="0.3">
      <c r="A8" s="12" t="s">
        <v>11</v>
      </c>
      <c r="B8" s="7" t="s">
        <v>53</v>
      </c>
      <c r="C8" s="34" t="s">
        <v>54</v>
      </c>
      <c r="D8" s="15" t="s">
        <v>7</v>
      </c>
      <c r="E8" s="16"/>
      <c r="F8" s="16"/>
      <c r="G8" s="16"/>
      <c r="H8" s="16"/>
      <c r="I8" s="16"/>
    </row>
    <row r="9" spans="1:10" x14ac:dyDescent="0.3">
      <c r="A9" s="12" t="s">
        <v>11</v>
      </c>
      <c r="B9" s="7" t="s">
        <v>53</v>
      </c>
      <c r="C9" s="22" t="s">
        <v>55</v>
      </c>
      <c r="D9" s="12" t="s">
        <v>7</v>
      </c>
      <c r="E9" s="13"/>
      <c r="F9" s="13"/>
      <c r="G9" s="13"/>
      <c r="H9" s="16"/>
      <c r="I9" s="16"/>
    </row>
    <row r="10" spans="1:10" ht="33" x14ac:dyDescent="0.25">
      <c r="A10" s="12" t="s">
        <v>11</v>
      </c>
      <c r="B10" s="7" t="s">
        <v>53</v>
      </c>
      <c r="C10" s="30" t="s">
        <v>56</v>
      </c>
      <c r="D10" s="9" t="s">
        <v>7</v>
      </c>
      <c r="E10" s="10"/>
      <c r="F10" s="10"/>
      <c r="G10" s="10"/>
      <c r="H10" s="16"/>
      <c r="I10" s="16"/>
    </row>
    <row r="11" spans="1:10" x14ac:dyDescent="0.25">
      <c r="A11" s="12" t="s">
        <v>11</v>
      </c>
      <c r="B11" s="7" t="s">
        <v>53</v>
      </c>
      <c r="C11" s="30" t="s">
        <v>57</v>
      </c>
      <c r="D11" s="12" t="s">
        <v>7</v>
      </c>
      <c r="E11" s="13"/>
      <c r="F11" s="13"/>
      <c r="G11" s="13"/>
      <c r="H11" s="16"/>
      <c r="I11" s="16"/>
    </row>
    <row r="12" spans="1:10" ht="49.5" x14ac:dyDescent="0.25">
      <c r="A12" s="12" t="s">
        <v>11</v>
      </c>
      <c r="B12" s="7" t="s">
        <v>53</v>
      </c>
      <c r="C12" s="32" t="s">
        <v>58</v>
      </c>
      <c r="D12" s="9" t="s">
        <v>7</v>
      </c>
      <c r="E12" s="39"/>
      <c r="F12" s="39"/>
      <c r="G12" s="39"/>
      <c r="H12" s="40"/>
      <c r="I12" s="40"/>
    </row>
    <row r="13" spans="1:10" ht="49.5" x14ac:dyDescent="0.25">
      <c r="A13" s="29" t="s">
        <v>12</v>
      </c>
      <c r="B13" s="12" t="s">
        <v>53</v>
      </c>
      <c r="C13" s="13" t="s">
        <v>59</v>
      </c>
      <c r="D13" s="17"/>
      <c r="E13" s="40"/>
      <c r="F13" s="40"/>
      <c r="G13" s="40"/>
      <c r="H13" s="40"/>
      <c r="I13" s="40"/>
    </row>
    <row r="14" spans="1:10" ht="33" x14ac:dyDescent="0.25">
      <c r="A14" s="30" t="s">
        <v>12</v>
      </c>
      <c r="B14" s="7" t="s">
        <v>53</v>
      </c>
      <c r="C14" s="8" t="s">
        <v>60</v>
      </c>
      <c r="D14" s="17" t="s">
        <v>14</v>
      </c>
      <c r="E14" s="40"/>
      <c r="F14" s="40"/>
      <c r="G14" s="40"/>
      <c r="H14" s="40"/>
      <c r="I14" s="40"/>
    </row>
    <row r="15" spans="1:10" ht="33" x14ac:dyDescent="0.25">
      <c r="A15" s="30" t="s">
        <v>12</v>
      </c>
      <c r="B15" s="7" t="s">
        <v>53</v>
      </c>
      <c r="C15" s="8" t="s">
        <v>61</v>
      </c>
      <c r="D15" s="17"/>
      <c r="E15" s="40"/>
      <c r="F15" s="40"/>
      <c r="G15" s="40"/>
      <c r="H15" s="40"/>
      <c r="I15" s="40"/>
    </row>
    <row r="16" spans="1:10" ht="33" x14ac:dyDescent="0.25">
      <c r="A16" s="29" t="s">
        <v>12</v>
      </c>
      <c r="B16" s="12" t="s">
        <v>53</v>
      </c>
      <c r="C16" s="13" t="s">
        <v>62</v>
      </c>
      <c r="D16" s="17"/>
      <c r="E16" s="40"/>
      <c r="F16" s="40"/>
      <c r="G16" s="40"/>
      <c r="H16" s="40"/>
      <c r="I16" s="40"/>
    </row>
    <row r="17" spans="1:9" ht="33" x14ac:dyDescent="0.25">
      <c r="A17" s="30" t="s">
        <v>43</v>
      </c>
      <c r="B17" s="7" t="s">
        <v>53</v>
      </c>
      <c r="C17" s="29" t="s">
        <v>63</v>
      </c>
      <c r="D17" s="17" t="s">
        <v>14</v>
      </c>
      <c r="E17" s="40"/>
      <c r="F17" s="40"/>
      <c r="G17" s="40"/>
      <c r="H17" s="40"/>
      <c r="I17" s="40"/>
    </row>
    <row r="18" spans="1:9" ht="33" x14ac:dyDescent="0.25">
      <c r="A18" s="30" t="s">
        <v>43</v>
      </c>
      <c r="B18" s="7" t="s">
        <v>37</v>
      </c>
      <c r="C18" s="29" t="s">
        <v>64</v>
      </c>
      <c r="D18" s="17"/>
      <c r="E18" s="40"/>
      <c r="F18" s="40"/>
      <c r="G18" s="40"/>
      <c r="H18" s="40"/>
      <c r="I18" s="40"/>
    </row>
    <row r="19" spans="1:9" ht="49.5" x14ac:dyDescent="0.3">
      <c r="A19" s="30" t="s">
        <v>43</v>
      </c>
      <c r="B19" s="7" t="s">
        <v>37</v>
      </c>
      <c r="C19" s="20" t="s">
        <v>65</v>
      </c>
      <c r="D19" s="17"/>
      <c r="E19" s="40"/>
      <c r="F19" s="40"/>
      <c r="G19" s="40"/>
      <c r="H19" s="40"/>
      <c r="I19" s="40"/>
    </row>
    <row r="20" spans="1:9" ht="33" x14ac:dyDescent="0.25">
      <c r="A20" s="30" t="s">
        <v>43</v>
      </c>
      <c r="B20" s="7" t="s">
        <v>37</v>
      </c>
      <c r="C20" s="29" t="s">
        <v>66</v>
      </c>
      <c r="D20" s="17"/>
      <c r="E20" s="40"/>
      <c r="F20" s="40"/>
      <c r="G20" s="40"/>
      <c r="H20" s="40"/>
      <c r="I20" s="40"/>
    </row>
    <row r="21" spans="1:9" ht="33" x14ac:dyDescent="0.25">
      <c r="A21" s="29" t="s">
        <v>13</v>
      </c>
      <c r="B21" s="7" t="s">
        <v>53</v>
      </c>
      <c r="C21" s="6" t="s">
        <v>67</v>
      </c>
      <c r="D21" s="17"/>
      <c r="E21" s="40"/>
      <c r="F21" s="40"/>
      <c r="G21" s="40"/>
      <c r="H21" s="40"/>
      <c r="I21" s="40"/>
    </row>
    <row r="22" spans="1:9" ht="33" x14ac:dyDescent="0.25">
      <c r="A22" s="29" t="s">
        <v>13</v>
      </c>
      <c r="B22" s="7" t="s">
        <v>53</v>
      </c>
      <c r="C22" s="11" t="s">
        <v>68</v>
      </c>
      <c r="D22" s="17"/>
      <c r="E22" s="40"/>
      <c r="F22" s="40"/>
      <c r="G22" s="40"/>
      <c r="H22" s="40"/>
      <c r="I22" s="40"/>
    </row>
    <row r="23" spans="1:9" ht="33" x14ac:dyDescent="0.25">
      <c r="A23" s="29" t="s">
        <v>13</v>
      </c>
      <c r="B23" s="7" t="s">
        <v>53</v>
      </c>
      <c r="C23" s="6" t="s">
        <v>69</v>
      </c>
      <c r="D23" s="17"/>
      <c r="E23" s="40"/>
      <c r="F23" s="40"/>
      <c r="G23" s="40"/>
      <c r="H23" s="40"/>
      <c r="I23" s="40"/>
    </row>
    <row r="24" spans="1:9" ht="33" x14ac:dyDescent="0.25">
      <c r="A24" s="29" t="s">
        <v>13</v>
      </c>
      <c r="B24" s="7" t="s">
        <v>53</v>
      </c>
      <c r="C24" s="11" t="s">
        <v>70</v>
      </c>
      <c r="D24" s="17" t="s">
        <v>14</v>
      </c>
      <c r="E24" s="40"/>
      <c r="F24" s="40"/>
      <c r="G24" s="40"/>
      <c r="H24" s="40"/>
      <c r="I24" s="40"/>
    </row>
    <row r="25" spans="1:9" ht="33" x14ac:dyDescent="0.25">
      <c r="A25" s="29" t="s">
        <v>13</v>
      </c>
      <c r="B25" s="7" t="s">
        <v>53</v>
      </c>
      <c r="C25" s="6" t="s">
        <v>71</v>
      </c>
      <c r="D25" s="17"/>
      <c r="E25" s="40"/>
      <c r="F25" s="40"/>
      <c r="G25" s="40"/>
      <c r="H25" s="40"/>
      <c r="I25" s="40"/>
    </row>
    <row r="26" spans="1:9" ht="38.25" x14ac:dyDescent="0.25">
      <c r="A26" s="29" t="s">
        <v>13</v>
      </c>
      <c r="B26" s="7" t="s">
        <v>53</v>
      </c>
      <c r="C26" s="28" t="s">
        <v>72</v>
      </c>
      <c r="D26" s="17" t="s">
        <v>16</v>
      </c>
      <c r="E26" s="40"/>
      <c r="F26" s="40"/>
      <c r="G26" s="40"/>
      <c r="H26" s="40"/>
      <c r="I26" s="40"/>
    </row>
    <row r="27" spans="1:9" ht="25.5" x14ac:dyDescent="0.25">
      <c r="A27" s="29" t="s">
        <v>15</v>
      </c>
      <c r="B27" s="7" t="s">
        <v>53</v>
      </c>
      <c r="C27" s="27" t="s">
        <v>73</v>
      </c>
      <c r="D27" s="17"/>
      <c r="E27" s="40"/>
      <c r="F27" s="40"/>
      <c r="G27" s="40"/>
      <c r="H27" s="40"/>
      <c r="I27" s="40"/>
    </row>
    <row r="28" spans="1:9" ht="66" x14ac:dyDescent="0.25">
      <c r="A28" s="29" t="s">
        <v>18</v>
      </c>
      <c r="B28" s="7" t="s">
        <v>53</v>
      </c>
      <c r="C28" s="8" t="s">
        <v>74</v>
      </c>
      <c r="D28" s="17" t="s">
        <v>14</v>
      </c>
      <c r="E28" s="40"/>
      <c r="F28" s="40"/>
      <c r="G28" s="40"/>
      <c r="H28" s="40"/>
      <c r="I28" s="40"/>
    </row>
    <row r="29" spans="1:9" x14ac:dyDescent="0.25">
      <c r="A29" s="30" t="s">
        <v>44</v>
      </c>
      <c r="B29" s="7" t="s">
        <v>53</v>
      </c>
      <c r="C29" s="8" t="s">
        <v>75</v>
      </c>
      <c r="D29" s="17" t="s">
        <v>17</v>
      </c>
      <c r="E29" s="40"/>
      <c r="F29" s="40"/>
      <c r="G29" s="40"/>
      <c r="H29" s="40"/>
      <c r="I29" s="40"/>
    </row>
    <row r="30" spans="1:9" ht="49.5" x14ac:dyDescent="0.25">
      <c r="A30" s="29" t="s">
        <v>44</v>
      </c>
      <c r="B30" s="12" t="s">
        <v>53</v>
      </c>
      <c r="C30" s="13" t="s">
        <v>76</v>
      </c>
      <c r="D30" s="17"/>
      <c r="E30" s="40"/>
      <c r="F30" s="40"/>
      <c r="G30" s="40"/>
      <c r="H30" s="40"/>
      <c r="I30" s="40"/>
    </row>
    <row r="31" spans="1:9" ht="33" x14ac:dyDescent="0.25">
      <c r="A31" s="29" t="s">
        <v>44</v>
      </c>
      <c r="B31" s="12"/>
      <c r="C31" s="13" t="s">
        <v>77</v>
      </c>
      <c r="D31" s="17" t="s">
        <v>16</v>
      </c>
      <c r="E31" s="40"/>
      <c r="F31" s="40"/>
      <c r="G31" s="40"/>
      <c r="H31" s="40"/>
      <c r="I31" s="40"/>
    </row>
    <row r="32" spans="1:9" ht="33" x14ac:dyDescent="0.25">
      <c r="A32" s="30" t="s">
        <v>44</v>
      </c>
      <c r="B32" s="7" t="s">
        <v>53</v>
      </c>
      <c r="C32" s="8" t="s">
        <v>78</v>
      </c>
      <c r="D32" s="17"/>
      <c r="E32" s="40"/>
      <c r="F32" s="40"/>
      <c r="G32" s="40"/>
      <c r="H32" s="40"/>
      <c r="I32" s="40"/>
    </row>
    <row r="33" spans="1:9" ht="33" x14ac:dyDescent="0.25">
      <c r="A33" s="29" t="s">
        <v>44</v>
      </c>
      <c r="B33" s="12" t="s">
        <v>53</v>
      </c>
      <c r="C33" s="19" t="s">
        <v>79</v>
      </c>
      <c r="D33" s="17" t="s">
        <v>10</v>
      </c>
      <c r="E33" s="40"/>
      <c r="F33" s="40"/>
      <c r="G33" s="40"/>
      <c r="H33" s="40"/>
      <c r="I33" s="40"/>
    </row>
    <row r="34" spans="1:9" x14ac:dyDescent="0.25">
      <c r="A34" s="30" t="s">
        <v>44</v>
      </c>
      <c r="B34" s="12"/>
      <c r="C34" s="13" t="s">
        <v>80</v>
      </c>
      <c r="D34" s="17" t="s">
        <v>7</v>
      </c>
      <c r="E34" s="40"/>
      <c r="F34" s="40"/>
      <c r="G34" s="40"/>
      <c r="H34" s="40"/>
      <c r="I34" s="40"/>
    </row>
    <row r="35" spans="1:9" x14ac:dyDescent="0.25">
      <c r="A35" s="30" t="s">
        <v>44</v>
      </c>
      <c r="B35" s="7" t="s">
        <v>53</v>
      </c>
      <c r="C35" s="8" t="s">
        <v>81</v>
      </c>
      <c r="D35" s="17" t="s">
        <v>7</v>
      </c>
      <c r="E35" s="40"/>
      <c r="F35" s="40"/>
      <c r="G35" s="40"/>
      <c r="H35" s="40"/>
      <c r="I35" s="40"/>
    </row>
    <row r="36" spans="1:9" ht="49.5" x14ac:dyDescent="0.25">
      <c r="A36" s="29" t="s">
        <v>19</v>
      </c>
      <c r="B36" s="7" t="s">
        <v>37</v>
      </c>
      <c r="C36" s="13" t="s">
        <v>82</v>
      </c>
      <c r="D36" s="17" t="s">
        <v>7</v>
      </c>
      <c r="E36" s="40"/>
      <c r="F36" s="40"/>
      <c r="G36" s="40"/>
      <c r="H36" s="40"/>
      <c r="I36" s="40"/>
    </row>
    <row r="37" spans="1:9" ht="49.5" x14ac:dyDescent="0.25">
      <c r="A37" s="29" t="s">
        <v>19</v>
      </c>
      <c r="B37" s="7" t="s">
        <v>37</v>
      </c>
      <c r="C37" s="13" t="s">
        <v>83</v>
      </c>
      <c r="D37" s="17" t="s">
        <v>9</v>
      </c>
      <c r="E37" s="40"/>
      <c r="F37" s="40"/>
      <c r="G37" s="40"/>
      <c r="H37" s="40"/>
      <c r="I37" s="40"/>
    </row>
    <row r="38" spans="1:9" ht="49.5" x14ac:dyDescent="0.25">
      <c r="A38" s="29" t="s">
        <v>19</v>
      </c>
      <c r="B38" s="7" t="s">
        <v>37</v>
      </c>
      <c r="C38" s="13" t="s">
        <v>84</v>
      </c>
      <c r="D38" s="17" t="s">
        <v>7</v>
      </c>
      <c r="E38" s="40"/>
      <c r="F38" s="40"/>
      <c r="G38" s="40"/>
      <c r="H38" s="40"/>
      <c r="I38" s="40"/>
    </row>
    <row r="39" spans="1:9" ht="49.5" x14ac:dyDescent="0.3">
      <c r="A39" s="29" t="s">
        <v>19</v>
      </c>
      <c r="B39" s="7" t="s">
        <v>37</v>
      </c>
      <c r="C39" s="20" t="s">
        <v>85</v>
      </c>
      <c r="D39" s="17" t="s">
        <v>7</v>
      </c>
      <c r="E39" s="40"/>
      <c r="F39" s="40"/>
      <c r="G39" s="40"/>
      <c r="H39" s="40"/>
      <c r="I39" s="40"/>
    </row>
    <row r="40" spans="1:9" ht="49.5" x14ac:dyDescent="0.25">
      <c r="A40" s="29" t="s">
        <v>19</v>
      </c>
      <c r="B40" s="7" t="s">
        <v>37</v>
      </c>
      <c r="C40" s="8" t="s">
        <v>86</v>
      </c>
      <c r="D40" s="17" t="s">
        <v>7</v>
      </c>
      <c r="E40" s="40"/>
      <c r="F40" s="40"/>
      <c r="G40" s="40"/>
      <c r="H40" s="40"/>
      <c r="I40" s="40"/>
    </row>
    <row r="41" spans="1:9" ht="66" x14ac:dyDescent="0.25">
      <c r="A41" s="29" t="s">
        <v>19</v>
      </c>
      <c r="B41" s="7" t="s">
        <v>37</v>
      </c>
      <c r="C41" s="30" t="s">
        <v>87</v>
      </c>
      <c r="D41" s="17" t="s">
        <v>8</v>
      </c>
      <c r="E41" s="40"/>
      <c r="F41" s="40"/>
      <c r="G41" s="40"/>
      <c r="H41" s="40"/>
      <c r="I41" s="40"/>
    </row>
    <row r="42" spans="1:9" ht="49.5" x14ac:dyDescent="0.25">
      <c r="A42" s="29" t="s">
        <v>19</v>
      </c>
      <c r="B42" s="7" t="s">
        <v>37</v>
      </c>
      <c r="C42" s="30" t="s">
        <v>88</v>
      </c>
      <c r="D42" s="17" t="s">
        <v>10</v>
      </c>
      <c r="E42" s="40"/>
      <c r="F42" s="40"/>
      <c r="G42" s="40"/>
      <c r="H42" s="40"/>
      <c r="I42" s="40"/>
    </row>
    <row r="43" spans="1:9" ht="49.5" x14ac:dyDescent="0.25">
      <c r="A43" s="29" t="s">
        <v>19</v>
      </c>
      <c r="B43" s="7" t="s">
        <v>37</v>
      </c>
      <c r="C43" s="13" t="s">
        <v>89</v>
      </c>
      <c r="D43" s="17" t="s">
        <v>7</v>
      </c>
      <c r="E43" s="40"/>
      <c r="F43" s="40"/>
      <c r="G43" s="40"/>
      <c r="H43" s="40"/>
      <c r="I43" s="40"/>
    </row>
    <row r="44" spans="1:9" ht="49.5" x14ac:dyDescent="0.25">
      <c r="A44" s="29" t="s">
        <v>19</v>
      </c>
      <c r="B44" s="7" t="s">
        <v>37</v>
      </c>
      <c r="C44" s="13" t="s">
        <v>90</v>
      </c>
      <c r="D44" s="17" t="s">
        <v>7</v>
      </c>
      <c r="E44" s="40"/>
      <c r="F44" s="40"/>
      <c r="G44" s="40"/>
      <c r="H44" s="40"/>
      <c r="I44" s="40"/>
    </row>
    <row r="45" spans="1:9" ht="49.5" x14ac:dyDescent="0.25">
      <c r="A45" s="29" t="s">
        <v>19</v>
      </c>
      <c r="B45" s="7" t="s">
        <v>37</v>
      </c>
      <c r="C45" s="29" t="s">
        <v>91</v>
      </c>
      <c r="D45" s="17" t="s">
        <v>9</v>
      </c>
      <c r="E45" s="40"/>
      <c r="F45" s="40"/>
      <c r="G45" s="40"/>
      <c r="H45" s="40"/>
      <c r="I45" s="40"/>
    </row>
    <row r="46" spans="1:9" ht="49.5" x14ac:dyDescent="0.25">
      <c r="A46" s="29" t="s">
        <v>19</v>
      </c>
      <c r="B46" s="7" t="s">
        <v>37</v>
      </c>
      <c r="C46" s="8" t="s">
        <v>92</v>
      </c>
      <c r="D46" s="17" t="s">
        <v>10</v>
      </c>
      <c r="E46" s="40"/>
      <c r="F46" s="40"/>
      <c r="G46" s="40"/>
      <c r="H46" s="40"/>
      <c r="I46" s="40"/>
    </row>
    <row r="47" spans="1:9" ht="82.5" x14ac:dyDescent="0.25">
      <c r="A47" s="29" t="s">
        <v>19</v>
      </c>
      <c r="B47" s="7" t="s">
        <v>37</v>
      </c>
      <c r="C47" s="13" t="s">
        <v>93</v>
      </c>
      <c r="D47" s="17" t="s">
        <v>7</v>
      </c>
      <c r="E47" s="40"/>
      <c r="F47" s="40"/>
      <c r="G47" s="40"/>
      <c r="H47" s="40"/>
      <c r="I47" s="40"/>
    </row>
    <row r="48" spans="1:9" ht="49.5" x14ac:dyDescent="0.25">
      <c r="A48" s="29" t="s">
        <v>19</v>
      </c>
      <c r="B48" s="7" t="s">
        <v>37</v>
      </c>
      <c r="C48" s="13" t="s">
        <v>94</v>
      </c>
      <c r="D48" s="17" t="s">
        <v>9</v>
      </c>
      <c r="E48" s="40"/>
      <c r="F48" s="40"/>
      <c r="G48" s="40"/>
      <c r="H48" s="40"/>
      <c r="I48" s="40"/>
    </row>
    <row r="49" spans="1:9" ht="49.5" x14ac:dyDescent="0.25">
      <c r="A49" s="29" t="s">
        <v>19</v>
      </c>
      <c r="B49" s="7" t="s">
        <v>37</v>
      </c>
      <c r="C49" s="13" t="s">
        <v>95</v>
      </c>
      <c r="D49" s="17" t="s">
        <v>7</v>
      </c>
      <c r="E49" s="40"/>
      <c r="F49" s="40"/>
      <c r="G49" s="40"/>
      <c r="H49" s="40"/>
      <c r="I49" s="40"/>
    </row>
    <row r="50" spans="1:9" ht="49.5" x14ac:dyDescent="0.25">
      <c r="A50" s="29" t="s">
        <v>19</v>
      </c>
      <c r="B50" s="7" t="s">
        <v>37</v>
      </c>
      <c r="C50" s="29" t="s">
        <v>96</v>
      </c>
      <c r="D50" s="17" t="s">
        <v>9</v>
      </c>
      <c r="E50" s="40"/>
      <c r="F50" s="40"/>
      <c r="G50" s="40"/>
      <c r="H50" s="40"/>
      <c r="I50" s="40"/>
    </row>
    <row r="51" spans="1:9" ht="49.5" x14ac:dyDescent="0.25">
      <c r="A51" s="29" t="s">
        <v>19</v>
      </c>
      <c r="B51" s="7" t="s">
        <v>37</v>
      </c>
      <c r="C51" s="13" t="s">
        <v>97</v>
      </c>
      <c r="D51" s="17" t="s">
        <v>10</v>
      </c>
      <c r="E51" s="40"/>
      <c r="F51" s="40"/>
      <c r="G51" s="40"/>
      <c r="H51" s="40"/>
      <c r="I51" s="40"/>
    </row>
    <row r="52" spans="1:9" ht="33" x14ac:dyDescent="0.3">
      <c r="A52" s="30" t="s">
        <v>20</v>
      </c>
      <c r="B52" s="17" t="s">
        <v>53</v>
      </c>
      <c r="C52" s="20" t="s">
        <v>98</v>
      </c>
      <c r="D52" s="17" t="s">
        <v>9</v>
      </c>
      <c r="E52" s="40"/>
      <c r="F52" s="40"/>
      <c r="G52" s="40"/>
      <c r="H52" s="40"/>
      <c r="I52" s="40"/>
    </row>
    <row r="53" spans="1:9" x14ac:dyDescent="0.25">
      <c r="A53" s="30" t="s">
        <v>21</v>
      </c>
      <c r="B53" s="7" t="s">
        <v>53</v>
      </c>
      <c r="C53" s="28" t="s">
        <v>99</v>
      </c>
      <c r="D53" s="17" t="s">
        <v>7</v>
      </c>
      <c r="E53" s="40"/>
      <c r="F53" s="40"/>
      <c r="G53" s="40"/>
      <c r="H53" s="40"/>
      <c r="I53" s="40"/>
    </row>
    <row r="54" spans="1:9" ht="25.5" x14ac:dyDescent="0.25">
      <c r="A54" s="30" t="s">
        <v>21</v>
      </c>
      <c r="B54" s="7" t="s">
        <v>53</v>
      </c>
      <c r="C54" s="28" t="s">
        <v>100</v>
      </c>
      <c r="D54" s="17" t="s">
        <v>7</v>
      </c>
      <c r="E54" s="40"/>
      <c r="F54" s="40"/>
      <c r="G54" s="40"/>
      <c r="H54" s="40"/>
      <c r="I54" s="40"/>
    </row>
    <row r="55" spans="1:9" ht="63.75" x14ac:dyDescent="0.25">
      <c r="A55" s="30" t="s">
        <v>21</v>
      </c>
      <c r="B55" s="7" t="s">
        <v>36</v>
      </c>
      <c r="C55" s="27" t="s">
        <v>22</v>
      </c>
      <c r="D55" s="17" t="s">
        <v>8</v>
      </c>
      <c r="E55" s="40"/>
      <c r="F55" s="40"/>
      <c r="G55" s="40"/>
      <c r="H55" s="40"/>
      <c r="I55" s="40"/>
    </row>
    <row r="56" spans="1:9" ht="33" x14ac:dyDescent="0.25">
      <c r="A56" s="30" t="s">
        <v>21</v>
      </c>
      <c r="B56" s="7" t="s">
        <v>36</v>
      </c>
      <c r="C56" s="28" t="s">
        <v>101</v>
      </c>
      <c r="D56" s="17" t="s">
        <v>7</v>
      </c>
      <c r="E56" s="40"/>
      <c r="F56" s="40"/>
      <c r="G56" s="40"/>
      <c r="H56" s="40"/>
      <c r="I56" s="40"/>
    </row>
    <row r="57" spans="1:9" ht="51" x14ac:dyDescent="0.25">
      <c r="A57" s="30" t="s">
        <v>21</v>
      </c>
      <c r="B57" s="7" t="s">
        <v>36</v>
      </c>
      <c r="C57" s="27" t="s">
        <v>24</v>
      </c>
      <c r="D57" s="17" t="s">
        <v>7</v>
      </c>
      <c r="E57" s="40"/>
      <c r="F57" s="40"/>
      <c r="G57" s="40"/>
      <c r="H57" s="40"/>
      <c r="I57" s="40"/>
    </row>
    <row r="58" spans="1:9" ht="33" x14ac:dyDescent="0.25">
      <c r="A58" s="30" t="s">
        <v>21</v>
      </c>
      <c r="B58" s="7" t="s">
        <v>36</v>
      </c>
      <c r="C58" s="27" t="s">
        <v>25</v>
      </c>
      <c r="D58" s="17" t="s">
        <v>8</v>
      </c>
      <c r="E58" s="40"/>
      <c r="F58" s="40"/>
      <c r="G58" s="40"/>
      <c r="H58" s="40"/>
      <c r="I58" s="40"/>
    </row>
    <row r="59" spans="1:9" ht="33" x14ac:dyDescent="0.25">
      <c r="A59" s="30" t="s">
        <v>21</v>
      </c>
      <c r="B59" s="7" t="s">
        <v>36</v>
      </c>
      <c r="C59" s="27" t="s">
        <v>102</v>
      </c>
      <c r="D59" s="17" t="s">
        <v>7</v>
      </c>
      <c r="E59" s="40"/>
      <c r="F59" s="40"/>
      <c r="G59" s="40"/>
      <c r="H59" s="40"/>
      <c r="I59" s="40"/>
    </row>
    <row r="60" spans="1:9" ht="33" x14ac:dyDescent="0.25">
      <c r="A60" s="30" t="s">
        <v>21</v>
      </c>
      <c r="B60" s="7" t="s">
        <v>36</v>
      </c>
      <c r="C60" s="27" t="s">
        <v>103</v>
      </c>
      <c r="D60" s="17" t="s">
        <v>7</v>
      </c>
      <c r="E60" s="40"/>
      <c r="F60" s="40"/>
      <c r="G60" s="40"/>
      <c r="H60" s="40"/>
      <c r="I60" s="40"/>
    </row>
    <row r="61" spans="1:9" ht="33" x14ac:dyDescent="0.25">
      <c r="A61" s="12" t="s">
        <v>26</v>
      </c>
      <c r="B61" s="7" t="s">
        <v>37</v>
      </c>
      <c r="C61" s="23" t="s">
        <v>104</v>
      </c>
      <c r="D61" s="17"/>
      <c r="E61" s="40"/>
      <c r="F61" s="40"/>
      <c r="G61" s="40"/>
      <c r="H61" s="40"/>
      <c r="I61" s="40"/>
    </row>
    <row r="62" spans="1:9" ht="33" x14ac:dyDescent="0.25">
      <c r="A62" s="12" t="s">
        <v>26</v>
      </c>
      <c r="B62" s="7" t="s">
        <v>37</v>
      </c>
      <c r="C62" s="8" t="s">
        <v>105</v>
      </c>
      <c r="D62" s="17" t="s">
        <v>23</v>
      </c>
      <c r="E62" s="40"/>
      <c r="F62" s="40"/>
      <c r="G62" s="40"/>
      <c r="H62" s="40"/>
      <c r="I62" s="40"/>
    </row>
    <row r="63" spans="1:9" ht="49.5" x14ac:dyDescent="0.3">
      <c r="A63" s="12" t="s">
        <v>26</v>
      </c>
      <c r="B63" s="7" t="s">
        <v>37</v>
      </c>
      <c r="C63" s="18" t="s">
        <v>106</v>
      </c>
      <c r="D63" s="17" t="s">
        <v>14</v>
      </c>
      <c r="E63" s="40"/>
      <c r="F63" s="40"/>
      <c r="G63" s="40"/>
      <c r="H63" s="40"/>
      <c r="I63" s="40"/>
    </row>
    <row r="64" spans="1:9" ht="49.5" x14ac:dyDescent="0.25">
      <c r="A64" s="12" t="s">
        <v>26</v>
      </c>
      <c r="B64" s="7" t="s">
        <v>37</v>
      </c>
      <c r="C64" s="23" t="s">
        <v>107</v>
      </c>
      <c r="D64" s="17" t="s">
        <v>14</v>
      </c>
      <c r="E64" s="40"/>
      <c r="F64" s="40"/>
      <c r="G64" s="40"/>
      <c r="H64" s="40"/>
      <c r="I64" s="40"/>
    </row>
    <row r="65" spans="1:9" ht="33" x14ac:dyDescent="0.3">
      <c r="A65" s="12" t="s">
        <v>26</v>
      </c>
      <c r="B65" s="7" t="s">
        <v>37</v>
      </c>
      <c r="C65" s="18" t="s">
        <v>108</v>
      </c>
      <c r="D65" s="17"/>
      <c r="E65" s="40"/>
      <c r="F65" s="40"/>
      <c r="G65" s="40"/>
      <c r="H65" s="40"/>
      <c r="I65" s="40"/>
    </row>
    <row r="66" spans="1:9" ht="33" x14ac:dyDescent="0.25">
      <c r="A66" s="12" t="s">
        <v>26</v>
      </c>
      <c r="B66" s="7" t="s">
        <v>53</v>
      </c>
      <c r="C66" s="14" t="s">
        <v>109</v>
      </c>
      <c r="D66" s="17" t="s">
        <v>14</v>
      </c>
      <c r="E66" s="40"/>
      <c r="F66" s="40"/>
      <c r="G66" s="40"/>
      <c r="H66" s="40"/>
      <c r="I66" s="40"/>
    </row>
    <row r="67" spans="1:9" x14ac:dyDescent="0.3">
      <c r="A67" s="12" t="s">
        <v>26</v>
      </c>
      <c r="B67" s="7" t="s">
        <v>53</v>
      </c>
      <c r="C67" s="34" t="s">
        <v>110</v>
      </c>
      <c r="D67" s="17"/>
      <c r="E67" s="40"/>
      <c r="F67" s="40"/>
      <c r="G67" s="40"/>
      <c r="H67" s="40"/>
      <c r="I67" s="40"/>
    </row>
    <row r="68" spans="1:9" ht="49.5" x14ac:dyDescent="0.3">
      <c r="A68" s="12" t="s">
        <v>26</v>
      </c>
      <c r="B68" s="7" t="s">
        <v>53</v>
      </c>
      <c r="C68" s="34" t="s">
        <v>111</v>
      </c>
      <c r="D68" s="7" t="s">
        <v>7</v>
      </c>
      <c r="E68" s="40"/>
      <c r="F68" s="40"/>
      <c r="G68" s="40"/>
      <c r="H68" s="40"/>
      <c r="I68" s="40"/>
    </row>
    <row r="69" spans="1:9" ht="33" x14ac:dyDescent="0.25">
      <c r="A69" s="12" t="s">
        <v>26</v>
      </c>
      <c r="B69" s="7" t="s">
        <v>53</v>
      </c>
      <c r="C69" s="23" t="s">
        <v>112</v>
      </c>
      <c r="D69" s="17" t="s">
        <v>7</v>
      </c>
      <c r="E69" s="40"/>
      <c r="F69" s="40"/>
      <c r="G69" s="40"/>
      <c r="H69" s="40"/>
      <c r="I69" s="40"/>
    </row>
    <row r="70" spans="1:9" ht="49.5" x14ac:dyDescent="0.25">
      <c r="A70" s="12" t="s">
        <v>27</v>
      </c>
      <c r="B70" s="7" t="s">
        <v>53</v>
      </c>
      <c r="C70" s="14" t="s">
        <v>113</v>
      </c>
      <c r="D70" s="7" t="s">
        <v>10</v>
      </c>
      <c r="E70" s="40"/>
      <c r="F70" s="40"/>
      <c r="G70" s="40"/>
      <c r="H70" s="40"/>
      <c r="I70" s="40"/>
    </row>
    <row r="71" spans="1:9" ht="33" x14ac:dyDescent="0.25">
      <c r="A71" s="12" t="s">
        <v>27</v>
      </c>
      <c r="B71" s="7" t="s">
        <v>37</v>
      </c>
      <c r="C71" s="30" t="s">
        <v>114</v>
      </c>
      <c r="D71" s="17" t="s">
        <v>7</v>
      </c>
      <c r="E71" s="40"/>
      <c r="F71" s="40"/>
      <c r="G71" s="40"/>
      <c r="H71" s="40"/>
      <c r="I71" s="40"/>
    </row>
    <row r="72" spans="1:9" ht="33" x14ac:dyDescent="0.25">
      <c r="A72" s="12" t="s">
        <v>27</v>
      </c>
      <c r="B72" s="7" t="s">
        <v>53</v>
      </c>
      <c r="C72" s="14" t="s">
        <v>115</v>
      </c>
      <c r="D72" s="7" t="s">
        <v>7</v>
      </c>
      <c r="E72" s="40"/>
      <c r="F72" s="40"/>
      <c r="G72" s="40"/>
      <c r="H72" s="40"/>
      <c r="I72" s="40"/>
    </row>
    <row r="73" spans="1:9" ht="33" x14ac:dyDescent="0.25">
      <c r="A73" s="30" t="s">
        <v>28</v>
      </c>
      <c r="B73" s="7" t="s">
        <v>53</v>
      </c>
      <c r="C73" s="8" t="s">
        <v>116</v>
      </c>
      <c r="D73" s="17" t="s">
        <v>7</v>
      </c>
      <c r="E73" s="40"/>
      <c r="F73" s="40"/>
      <c r="G73" s="40"/>
      <c r="H73" s="40"/>
      <c r="I73" s="40"/>
    </row>
    <row r="74" spans="1:9" ht="33" x14ac:dyDescent="0.25">
      <c r="A74" s="30" t="s">
        <v>28</v>
      </c>
      <c r="B74" s="7" t="s">
        <v>37</v>
      </c>
      <c r="C74" s="13" t="s">
        <v>117</v>
      </c>
      <c r="D74" s="17" t="s">
        <v>7</v>
      </c>
      <c r="E74" s="40"/>
      <c r="F74" s="40"/>
      <c r="G74" s="40"/>
      <c r="H74" s="40"/>
      <c r="I74" s="40"/>
    </row>
    <row r="75" spans="1:9" ht="33" x14ac:dyDescent="0.25">
      <c r="A75" s="30" t="s">
        <v>28</v>
      </c>
      <c r="B75" s="7" t="s">
        <v>37</v>
      </c>
      <c r="C75" s="13" t="s">
        <v>118</v>
      </c>
      <c r="D75" s="17" t="s">
        <v>7</v>
      </c>
      <c r="E75" s="40"/>
      <c r="F75" s="40"/>
      <c r="G75" s="40"/>
      <c r="H75" s="40"/>
      <c r="I75" s="40"/>
    </row>
    <row r="76" spans="1:9" x14ac:dyDescent="0.3">
      <c r="A76" s="29" t="s">
        <v>29</v>
      </c>
      <c r="B76" s="7" t="s">
        <v>53</v>
      </c>
      <c r="C76" s="20" t="s">
        <v>119</v>
      </c>
      <c r="D76" s="17" t="s">
        <v>7</v>
      </c>
      <c r="E76" s="40"/>
      <c r="F76" s="40"/>
      <c r="G76" s="40"/>
      <c r="H76" s="40"/>
      <c r="I76" s="40"/>
    </row>
    <row r="77" spans="1:9" ht="33" x14ac:dyDescent="0.25">
      <c r="A77" s="30" t="s">
        <v>120</v>
      </c>
      <c r="B77" s="7" t="s">
        <v>37</v>
      </c>
      <c r="C77" s="29" t="s">
        <v>121</v>
      </c>
      <c r="D77" s="17" t="s">
        <v>10</v>
      </c>
      <c r="E77" s="40"/>
      <c r="F77" s="40"/>
      <c r="G77" s="40"/>
      <c r="H77" s="40"/>
      <c r="I77" s="40"/>
    </row>
    <row r="78" spans="1:9" ht="33" x14ac:dyDescent="0.25">
      <c r="A78" s="30" t="s">
        <v>120</v>
      </c>
      <c r="B78" s="7" t="s">
        <v>37</v>
      </c>
      <c r="C78" s="29" t="s">
        <v>122</v>
      </c>
      <c r="D78" s="17" t="s">
        <v>7</v>
      </c>
      <c r="E78" s="40"/>
      <c r="F78" s="40"/>
      <c r="G78" s="40"/>
      <c r="H78" s="40"/>
      <c r="I78" s="40"/>
    </row>
    <row r="79" spans="1:9" ht="33" x14ac:dyDescent="0.25">
      <c r="A79" s="30" t="s">
        <v>120</v>
      </c>
      <c r="B79" s="7" t="s">
        <v>37</v>
      </c>
      <c r="C79" s="29" t="s">
        <v>123</v>
      </c>
      <c r="D79" s="17" t="s">
        <v>30</v>
      </c>
      <c r="E79" s="40"/>
      <c r="F79" s="40"/>
      <c r="G79" s="40"/>
      <c r="H79" s="40"/>
      <c r="I79" s="40"/>
    </row>
    <row r="80" spans="1:9" ht="66" x14ac:dyDescent="0.25">
      <c r="A80" s="12" t="s">
        <v>31</v>
      </c>
      <c r="B80" s="7" t="s">
        <v>37</v>
      </c>
      <c r="C80" s="14" t="s">
        <v>124</v>
      </c>
      <c r="D80" s="17" t="s">
        <v>7</v>
      </c>
      <c r="E80" s="40"/>
      <c r="F80" s="40"/>
      <c r="G80" s="40"/>
      <c r="H80" s="40"/>
      <c r="I80" s="40"/>
    </row>
    <row r="81" spans="1:9" ht="49.5" x14ac:dyDescent="0.25">
      <c r="A81" s="29" t="s">
        <v>32</v>
      </c>
      <c r="B81" s="12" t="s">
        <v>53</v>
      </c>
      <c r="C81" s="14" t="s">
        <v>125</v>
      </c>
      <c r="D81" s="17" t="s">
        <v>7</v>
      </c>
      <c r="E81" s="40"/>
      <c r="F81" s="40"/>
      <c r="G81" s="40"/>
      <c r="H81" s="40"/>
      <c r="I81" s="40"/>
    </row>
    <row r="82" spans="1:9" ht="49.5" x14ac:dyDescent="0.25">
      <c r="A82" s="12" t="s">
        <v>33</v>
      </c>
      <c r="B82" s="7" t="s">
        <v>53</v>
      </c>
      <c r="C82" s="14" t="s">
        <v>126</v>
      </c>
      <c r="D82" s="17" t="s">
        <v>9</v>
      </c>
      <c r="E82" s="40"/>
      <c r="F82" s="40"/>
      <c r="G82" s="40"/>
      <c r="H82" s="40"/>
      <c r="I82" s="40"/>
    </row>
    <row r="83" spans="1:9" ht="33" x14ac:dyDescent="0.3">
      <c r="A83" s="12" t="s">
        <v>33</v>
      </c>
      <c r="B83" s="7" t="s">
        <v>53</v>
      </c>
      <c r="C83" s="22" t="s">
        <v>127</v>
      </c>
      <c r="D83" s="9" t="s">
        <v>7</v>
      </c>
      <c r="E83" s="39"/>
      <c r="F83" s="39"/>
      <c r="G83" s="39"/>
      <c r="H83" s="40"/>
      <c r="I83" s="40"/>
    </row>
    <row r="84" spans="1:9" ht="33" x14ac:dyDescent="0.25">
      <c r="A84" s="30" t="s">
        <v>45</v>
      </c>
      <c r="B84" s="7" t="s">
        <v>37</v>
      </c>
      <c r="C84" s="13" t="s">
        <v>128</v>
      </c>
      <c r="D84" s="15" t="s">
        <v>9</v>
      </c>
      <c r="E84" s="40"/>
      <c r="F84" s="40"/>
      <c r="G84" s="40"/>
      <c r="H84" s="40"/>
      <c r="I84" s="40"/>
    </row>
    <row r="85" spans="1:9" ht="33" x14ac:dyDescent="0.25">
      <c r="A85" s="30" t="s">
        <v>34</v>
      </c>
      <c r="B85" s="17" t="s">
        <v>37</v>
      </c>
      <c r="C85" s="13" t="s">
        <v>129</v>
      </c>
      <c r="D85" s="12" t="s">
        <v>9</v>
      </c>
      <c r="E85" s="41"/>
      <c r="F85" s="41"/>
      <c r="G85" s="41"/>
      <c r="H85" s="40"/>
      <c r="I85" s="40"/>
    </row>
    <row r="86" spans="1:9" ht="82.5" x14ac:dyDescent="0.25">
      <c r="A86" s="29" t="s">
        <v>35</v>
      </c>
      <c r="B86" s="7" t="s">
        <v>53</v>
      </c>
      <c r="C86" s="35" t="s">
        <v>130</v>
      </c>
      <c r="D86" s="9" t="s">
        <v>7</v>
      </c>
      <c r="E86" s="39"/>
      <c r="F86" s="39"/>
      <c r="G86" s="39"/>
      <c r="H86" s="40"/>
      <c r="I86" s="40"/>
    </row>
    <row r="87" spans="1:9" ht="49.5" x14ac:dyDescent="0.3">
      <c r="A87" s="29" t="s">
        <v>35</v>
      </c>
      <c r="B87" s="7" t="s">
        <v>53</v>
      </c>
      <c r="C87" s="20" t="s">
        <v>131</v>
      </c>
      <c r="D87" s="12" t="s">
        <v>8</v>
      </c>
      <c r="E87" s="41"/>
      <c r="F87" s="41"/>
      <c r="G87" s="41"/>
      <c r="H87" s="40"/>
      <c r="I87" s="40"/>
    </row>
    <row r="88" spans="1:9" ht="66" x14ac:dyDescent="0.3">
      <c r="A88" s="29" t="s">
        <v>35</v>
      </c>
      <c r="B88" s="7" t="s">
        <v>53</v>
      </c>
      <c r="C88" s="20" t="s">
        <v>132</v>
      </c>
      <c r="D88" s="9" t="s">
        <v>9</v>
      </c>
      <c r="E88" s="39"/>
      <c r="F88" s="39"/>
      <c r="G88" s="39"/>
      <c r="H88" s="40"/>
      <c r="I88" s="40"/>
    </row>
    <row r="89" spans="1:9" x14ac:dyDescent="0.3">
      <c r="A89" s="29" t="s">
        <v>35</v>
      </c>
      <c r="B89" s="7" t="s">
        <v>53</v>
      </c>
      <c r="C89" s="20" t="s">
        <v>133</v>
      </c>
      <c r="D89" s="15" t="s">
        <v>7</v>
      </c>
      <c r="E89" s="40"/>
      <c r="F89" s="40"/>
      <c r="G89" s="40"/>
      <c r="H89" s="40"/>
      <c r="I89" s="40"/>
    </row>
    <row r="90" spans="1:9" ht="33" x14ac:dyDescent="0.25">
      <c r="A90" s="29" t="s">
        <v>35</v>
      </c>
      <c r="B90" s="7" t="s">
        <v>37</v>
      </c>
      <c r="C90" s="29" t="s">
        <v>134</v>
      </c>
      <c r="D90" s="17" t="s">
        <v>7</v>
      </c>
      <c r="E90" s="40"/>
      <c r="F90" s="40"/>
      <c r="G90" s="40"/>
      <c r="H90" s="40"/>
      <c r="I90" s="40"/>
    </row>
    <row r="91" spans="1:9" ht="49.5" x14ac:dyDescent="0.3">
      <c r="A91" s="29" t="s">
        <v>35</v>
      </c>
      <c r="B91" s="7" t="s">
        <v>37</v>
      </c>
      <c r="C91" s="20" t="s">
        <v>135</v>
      </c>
      <c r="D91" s="17" t="s">
        <v>7</v>
      </c>
      <c r="E91" s="40"/>
      <c r="F91" s="40"/>
      <c r="G91" s="40"/>
      <c r="H91" s="40"/>
      <c r="I91" s="40"/>
    </row>
    <row r="92" spans="1:9" ht="66" x14ac:dyDescent="0.25">
      <c r="A92" s="30" t="s">
        <v>46</v>
      </c>
      <c r="B92" s="7" t="s">
        <v>53</v>
      </c>
      <c r="C92" s="8" t="s">
        <v>136</v>
      </c>
      <c r="D92" s="17" t="s">
        <v>10</v>
      </c>
      <c r="E92" s="40"/>
      <c r="F92" s="40"/>
      <c r="G92" s="40"/>
      <c r="H92" s="40"/>
      <c r="I92" s="40"/>
    </row>
    <row r="93" spans="1:9" ht="33" x14ac:dyDescent="0.25">
      <c r="A93" s="29" t="s">
        <v>46</v>
      </c>
      <c r="B93" s="12" t="s">
        <v>53</v>
      </c>
      <c r="C93" s="13" t="s">
        <v>137</v>
      </c>
      <c r="D93" s="17" t="s">
        <v>8</v>
      </c>
      <c r="E93" s="40"/>
      <c r="F93" s="40"/>
      <c r="G93" s="40"/>
      <c r="H93" s="40"/>
      <c r="I93" s="40"/>
    </row>
    <row r="94" spans="1:9" x14ac:dyDescent="0.3">
      <c r="A94" s="11"/>
      <c r="B94" s="12"/>
      <c r="C94" s="20"/>
      <c r="D94" s="17" t="s">
        <v>9</v>
      </c>
      <c r="E94" s="38"/>
      <c r="F94" s="38"/>
      <c r="G94" s="38"/>
    </row>
    <row r="95" spans="1:9" x14ac:dyDescent="0.25">
      <c r="A95" s="11"/>
      <c r="B95" s="12"/>
      <c r="C95" s="21"/>
      <c r="D95" s="17" t="s">
        <v>10</v>
      </c>
      <c r="E95" s="16"/>
      <c r="F95" s="16"/>
      <c r="G95" s="16"/>
    </row>
    <row r="96" spans="1:9" x14ac:dyDescent="0.3">
      <c r="A96" s="11"/>
      <c r="B96" s="12"/>
      <c r="C96" s="20"/>
      <c r="D96" s="17" t="s">
        <v>7</v>
      </c>
      <c r="E96" s="16"/>
      <c r="F96" s="16"/>
      <c r="G96" s="16"/>
    </row>
    <row r="97" spans="1:7" x14ac:dyDescent="0.3">
      <c r="A97" s="11"/>
      <c r="B97" s="12"/>
      <c r="C97" s="20"/>
      <c r="D97" s="17" t="s">
        <v>9</v>
      </c>
      <c r="E97" s="16"/>
      <c r="F97" s="16"/>
      <c r="G97" s="16"/>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7EAAB-0BD5-4FCC-9DB9-C14072EA50B7}">
  <dimension ref="A1:J97"/>
  <sheetViews>
    <sheetView workbookViewId="0">
      <selection sqref="A1:XFD1048576"/>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7" t="s">
        <v>4</v>
      </c>
      <c r="F1" s="37" t="s">
        <v>5</v>
      </c>
      <c r="G1" s="37" t="s">
        <v>40</v>
      </c>
      <c r="H1" s="37" t="s">
        <v>41</v>
      </c>
      <c r="I1" s="37" t="s">
        <v>42</v>
      </c>
      <c r="J1" s="31"/>
    </row>
    <row r="2" spans="1:10" ht="33" x14ac:dyDescent="0.25">
      <c r="A2" s="33" t="s">
        <v>6</v>
      </c>
      <c r="B2" s="4" t="s">
        <v>37</v>
      </c>
      <c r="C2" s="5" t="s">
        <v>47</v>
      </c>
      <c r="D2" s="4" t="s">
        <v>7</v>
      </c>
      <c r="E2" s="12"/>
      <c r="F2" s="12"/>
      <c r="G2" s="12"/>
      <c r="H2" s="36"/>
      <c r="I2" s="36"/>
      <c r="J2" s="26"/>
    </row>
    <row r="3" spans="1:10" ht="33" x14ac:dyDescent="0.25">
      <c r="A3" s="33" t="s">
        <v>6</v>
      </c>
      <c r="B3" s="7" t="s">
        <v>37</v>
      </c>
      <c r="C3" s="8" t="s">
        <v>48</v>
      </c>
      <c r="D3" s="9" t="s">
        <v>8</v>
      </c>
      <c r="E3" s="9"/>
      <c r="F3" s="9"/>
      <c r="G3" s="9"/>
      <c r="H3" s="36"/>
      <c r="I3" s="36"/>
      <c r="J3" s="26"/>
    </row>
    <row r="4" spans="1:10" ht="33" x14ac:dyDescent="0.25">
      <c r="A4" s="33" t="s">
        <v>6</v>
      </c>
      <c r="B4" s="12" t="s">
        <v>37</v>
      </c>
      <c r="C4" s="13" t="s">
        <v>49</v>
      </c>
      <c r="D4" s="12" t="s">
        <v>9</v>
      </c>
      <c r="E4" s="12"/>
      <c r="F4" s="12"/>
      <c r="G4" s="12"/>
      <c r="H4" s="36"/>
      <c r="I4" s="36"/>
      <c r="J4" s="26"/>
    </row>
    <row r="5" spans="1:10" ht="49.5" x14ac:dyDescent="0.25">
      <c r="A5" s="33" t="s">
        <v>6</v>
      </c>
      <c r="B5" s="7" t="s">
        <v>37</v>
      </c>
      <c r="C5" s="8" t="s">
        <v>50</v>
      </c>
      <c r="D5" s="9" t="s">
        <v>10</v>
      </c>
      <c r="E5" s="9"/>
      <c r="F5" s="9"/>
      <c r="G5" s="9"/>
      <c r="H5" s="36"/>
      <c r="I5" s="36"/>
      <c r="J5" s="26"/>
    </row>
    <row r="6" spans="1:10" ht="33" x14ac:dyDescent="0.25">
      <c r="A6" s="33" t="s">
        <v>6</v>
      </c>
      <c r="B6" s="12" t="s">
        <v>37</v>
      </c>
      <c r="C6" s="13" t="s">
        <v>51</v>
      </c>
      <c r="D6" s="15" t="s">
        <v>7</v>
      </c>
      <c r="E6" s="36"/>
      <c r="F6" s="36"/>
      <c r="G6" s="36"/>
      <c r="H6" s="36"/>
      <c r="I6" s="36"/>
      <c r="J6" s="26"/>
    </row>
    <row r="7" spans="1:10" ht="33" x14ac:dyDescent="0.25">
      <c r="A7" s="12" t="s">
        <v>11</v>
      </c>
      <c r="B7" s="7" t="s">
        <v>37</v>
      </c>
      <c r="C7" s="14" t="s">
        <v>52</v>
      </c>
      <c r="D7" s="15" t="s">
        <v>10</v>
      </c>
      <c r="E7" s="36"/>
      <c r="F7" s="36"/>
      <c r="G7" s="36"/>
      <c r="H7" s="36"/>
      <c r="I7" s="36"/>
      <c r="J7" s="26"/>
    </row>
    <row r="8" spans="1:10" ht="33" x14ac:dyDescent="0.3">
      <c r="A8" s="12" t="s">
        <v>11</v>
      </c>
      <c r="B8" s="7" t="s">
        <v>53</v>
      </c>
      <c r="C8" s="34" t="s">
        <v>54</v>
      </c>
      <c r="D8" s="15" t="s">
        <v>7</v>
      </c>
      <c r="E8" s="16"/>
      <c r="F8" s="16"/>
      <c r="G8" s="16"/>
      <c r="H8" s="16"/>
      <c r="I8" s="16"/>
    </row>
    <row r="9" spans="1:10" x14ac:dyDescent="0.3">
      <c r="A9" s="12" t="s">
        <v>11</v>
      </c>
      <c r="B9" s="7" t="s">
        <v>53</v>
      </c>
      <c r="C9" s="22" t="s">
        <v>55</v>
      </c>
      <c r="D9" s="12" t="s">
        <v>7</v>
      </c>
      <c r="E9" s="13"/>
      <c r="F9" s="13"/>
      <c r="G9" s="13"/>
      <c r="H9" s="16"/>
      <c r="I9" s="16"/>
    </row>
    <row r="10" spans="1:10" ht="33" x14ac:dyDescent="0.25">
      <c r="A10" s="12" t="s">
        <v>11</v>
      </c>
      <c r="B10" s="7" t="s">
        <v>53</v>
      </c>
      <c r="C10" s="30" t="s">
        <v>56</v>
      </c>
      <c r="D10" s="9" t="s">
        <v>7</v>
      </c>
      <c r="E10" s="10"/>
      <c r="F10" s="10"/>
      <c r="G10" s="10"/>
      <c r="H10" s="16"/>
      <c r="I10" s="16"/>
    </row>
    <row r="11" spans="1:10" x14ac:dyDescent="0.25">
      <c r="A11" s="12" t="s">
        <v>11</v>
      </c>
      <c r="B11" s="7" t="s">
        <v>53</v>
      </c>
      <c r="C11" s="30" t="s">
        <v>57</v>
      </c>
      <c r="D11" s="12" t="s">
        <v>7</v>
      </c>
      <c r="E11" s="13"/>
      <c r="F11" s="13"/>
      <c r="G11" s="13"/>
      <c r="H11" s="16"/>
      <c r="I11" s="16"/>
    </row>
    <row r="12" spans="1:10" ht="49.5" x14ac:dyDescent="0.25">
      <c r="A12" s="12" t="s">
        <v>11</v>
      </c>
      <c r="B12" s="7" t="s">
        <v>53</v>
      </c>
      <c r="C12" s="32" t="s">
        <v>58</v>
      </c>
      <c r="D12" s="9" t="s">
        <v>7</v>
      </c>
      <c r="E12" s="39"/>
      <c r="F12" s="39"/>
      <c r="G12" s="39"/>
      <c r="H12" s="40"/>
      <c r="I12" s="40"/>
    </row>
    <row r="13" spans="1:10" ht="49.5" x14ac:dyDescent="0.25">
      <c r="A13" s="29" t="s">
        <v>12</v>
      </c>
      <c r="B13" s="12" t="s">
        <v>53</v>
      </c>
      <c r="C13" s="13" t="s">
        <v>59</v>
      </c>
      <c r="D13" s="17"/>
      <c r="E13" s="40"/>
      <c r="F13" s="40"/>
      <c r="G13" s="40"/>
      <c r="H13" s="40"/>
      <c r="I13" s="40"/>
    </row>
    <row r="14" spans="1:10" ht="33" x14ac:dyDescent="0.25">
      <c r="A14" s="30" t="s">
        <v>12</v>
      </c>
      <c r="B14" s="7" t="s">
        <v>53</v>
      </c>
      <c r="C14" s="8" t="s">
        <v>60</v>
      </c>
      <c r="D14" s="17" t="s">
        <v>14</v>
      </c>
      <c r="E14" s="40"/>
      <c r="F14" s="40"/>
      <c r="G14" s="40"/>
      <c r="H14" s="40"/>
      <c r="I14" s="40"/>
    </row>
    <row r="15" spans="1:10" ht="33" x14ac:dyDescent="0.25">
      <c r="A15" s="30" t="s">
        <v>12</v>
      </c>
      <c r="B15" s="7" t="s">
        <v>53</v>
      </c>
      <c r="C15" s="8" t="s">
        <v>61</v>
      </c>
      <c r="D15" s="17"/>
      <c r="E15" s="40"/>
      <c r="F15" s="40"/>
      <c r="G15" s="40"/>
      <c r="H15" s="40"/>
      <c r="I15" s="40"/>
    </row>
    <row r="16" spans="1:10" ht="33" x14ac:dyDescent="0.25">
      <c r="A16" s="29" t="s">
        <v>12</v>
      </c>
      <c r="B16" s="12" t="s">
        <v>53</v>
      </c>
      <c r="C16" s="13" t="s">
        <v>62</v>
      </c>
      <c r="D16" s="17"/>
      <c r="E16" s="40"/>
      <c r="F16" s="40"/>
      <c r="G16" s="40"/>
      <c r="H16" s="40"/>
      <c r="I16" s="40"/>
    </row>
    <row r="17" spans="1:9" ht="33" x14ac:dyDescent="0.25">
      <c r="A17" s="30" t="s">
        <v>43</v>
      </c>
      <c r="B17" s="7" t="s">
        <v>53</v>
      </c>
      <c r="C17" s="29" t="s">
        <v>63</v>
      </c>
      <c r="D17" s="17" t="s">
        <v>14</v>
      </c>
      <c r="E17" s="40"/>
      <c r="F17" s="40"/>
      <c r="G17" s="40"/>
      <c r="H17" s="40"/>
      <c r="I17" s="40"/>
    </row>
    <row r="18" spans="1:9" ht="33" x14ac:dyDescent="0.25">
      <c r="A18" s="30" t="s">
        <v>43</v>
      </c>
      <c r="B18" s="7" t="s">
        <v>37</v>
      </c>
      <c r="C18" s="29" t="s">
        <v>64</v>
      </c>
      <c r="D18" s="17"/>
      <c r="E18" s="40"/>
      <c r="F18" s="40"/>
      <c r="G18" s="40"/>
      <c r="H18" s="40"/>
      <c r="I18" s="40"/>
    </row>
    <row r="19" spans="1:9" ht="49.5" x14ac:dyDescent="0.3">
      <c r="A19" s="30" t="s">
        <v>43</v>
      </c>
      <c r="B19" s="7" t="s">
        <v>37</v>
      </c>
      <c r="C19" s="20" t="s">
        <v>65</v>
      </c>
      <c r="D19" s="17"/>
      <c r="E19" s="40"/>
      <c r="F19" s="40"/>
      <c r="G19" s="40"/>
      <c r="H19" s="40"/>
      <c r="I19" s="40"/>
    </row>
    <row r="20" spans="1:9" ht="33" x14ac:dyDescent="0.25">
      <c r="A20" s="30" t="s">
        <v>43</v>
      </c>
      <c r="B20" s="7" t="s">
        <v>37</v>
      </c>
      <c r="C20" s="29" t="s">
        <v>66</v>
      </c>
      <c r="D20" s="17"/>
      <c r="E20" s="40"/>
      <c r="F20" s="40"/>
      <c r="G20" s="40"/>
      <c r="H20" s="40"/>
      <c r="I20" s="40"/>
    </row>
    <row r="21" spans="1:9" ht="33" x14ac:dyDescent="0.25">
      <c r="A21" s="29" t="s">
        <v>13</v>
      </c>
      <c r="B21" s="7" t="s">
        <v>53</v>
      </c>
      <c r="C21" s="6" t="s">
        <v>67</v>
      </c>
      <c r="D21" s="17"/>
      <c r="E21" s="40"/>
      <c r="F21" s="40"/>
      <c r="G21" s="40"/>
      <c r="H21" s="40"/>
      <c r="I21" s="40"/>
    </row>
    <row r="22" spans="1:9" ht="33" x14ac:dyDescent="0.25">
      <c r="A22" s="29" t="s">
        <v>13</v>
      </c>
      <c r="B22" s="7" t="s">
        <v>53</v>
      </c>
      <c r="C22" s="11" t="s">
        <v>68</v>
      </c>
      <c r="D22" s="17"/>
      <c r="E22" s="40"/>
      <c r="F22" s="40"/>
      <c r="G22" s="40"/>
      <c r="H22" s="40"/>
      <c r="I22" s="40"/>
    </row>
    <row r="23" spans="1:9" ht="33" x14ac:dyDescent="0.25">
      <c r="A23" s="29" t="s">
        <v>13</v>
      </c>
      <c r="B23" s="7" t="s">
        <v>53</v>
      </c>
      <c r="C23" s="6" t="s">
        <v>69</v>
      </c>
      <c r="D23" s="17"/>
      <c r="E23" s="40"/>
      <c r="F23" s="40"/>
      <c r="G23" s="40"/>
      <c r="H23" s="40"/>
      <c r="I23" s="40"/>
    </row>
    <row r="24" spans="1:9" ht="33" x14ac:dyDescent="0.25">
      <c r="A24" s="29" t="s">
        <v>13</v>
      </c>
      <c r="B24" s="7" t="s">
        <v>53</v>
      </c>
      <c r="C24" s="11" t="s">
        <v>70</v>
      </c>
      <c r="D24" s="17" t="s">
        <v>14</v>
      </c>
      <c r="E24" s="40"/>
      <c r="F24" s="40"/>
      <c r="G24" s="40"/>
      <c r="H24" s="40"/>
      <c r="I24" s="40"/>
    </row>
    <row r="25" spans="1:9" ht="33" x14ac:dyDescent="0.25">
      <c r="A25" s="29" t="s">
        <v>13</v>
      </c>
      <c r="B25" s="7" t="s">
        <v>53</v>
      </c>
      <c r="C25" s="6" t="s">
        <v>71</v>
      </c>
      <c r="D25" s="17"/>
      <c r="E25" s="40"/>
      <c r="F25" s="40"/>
      <c r="G25" s="40"/>
      <c r="H25" s="40"/>
      <c r="I25" s="40"/>
    </row>
    <row r="26" spans="1:9" ht="38.25" x14ac:dyDescent="0.25">
      <c r="A26" s="29" t="s">
        <v>13</v>
      </c>
      <c r="B26" s="7" t="s">
        <v>53</v>
      </c>
      <c r="C26" s="28" t="s">
        <v>72</v>
      </c>
      <c r="D26" s="17" t="s">
        <v>16</v>
      </c>
      <c r="E26" s="40"/>
      <c r="F26" s="40"/>
      <c r="G26" s="40"/>
      <c r="H26" s="40"/>
      <c r="I26" s="40"/>
    </row>
    <row r="27" spans="1:9" ht="25.5" x14ac:dyDescent="0.25">
      <c r="A27" s="29" t="s">
        <v>15</v>
      </c>
      <c r="B27" s="7" t="s">
        <v>53</v>
      </c>
      <c r="C27" s="27" t="s">
        <v>73</v>
      </c>
      <c r="D27" s="17"/>
      <c r="E27" s="40"/>
      <c r="F27" s="40"/>
      <c r="G27" s="40"/>
      <c r="H27" s="40"/>
      <c r="I27" s="40"/>
    </row>
    <row r="28" spans="1:9" ht="66" x14ac:dyDescent="0.25">
      <c r="A28" s="29" t="s">
        <v>18</v>
      </c>
      <c r="B28" s="7" t="s">
        <v>53</v>
      </c>
      <c r="C28" s="8" t="s">
        <v>74</v>
      </c>
      <c r="D28" s="17" t="s">
        <v>14</v>
      </c>
      <c r="E28" s="40"/>
      <c r="F28" s="40"/>
      <c r="G28" s="40"/>
      <c r="H28" s="40"/>
      <c r="I28" s="40"/>
    </row>
    <row r="29" spans="1:9" x14ac:dyDescent="0.25">
      <c r="A29" s="30" t="s">
        <v>44</v>
      </c>
      <c r="B29" s="7" t="s">
        <v>53</v>
      </c>
      <c r="C29" s="8" t="s">
        <v>75</v>
      </c>
      <c r="D29" s="17" t="s">
        <v>17</v>
      </c>
      <c r="E29" s="40"/>
      <c r="F29" s="40"/>
      <c r="G29" s="40"/>
      <c r="H29" s="40"/>
      <c r="I29" s="40"/>
    </row>
    <row r="30" spans="1:9" ht="49.5" x14ac:dyDescent="0.25">
      <c r="A30" s="29" t="s">
        <v>44</v>
      </c>
      <c r="B30" s="12" t="s">
        <v>53</v>
      </c>
      <c r="C30" s="13" t="s">
        <v>76</v>
      </c>
      <c r="D30" s="17"/>
      <c r="E30" s="40"/>
      <c r="F30" s="40"/>
      <c r="G30" s="40"/>
      <c r="H30" s="40"/>
      <c r="I30" s="40"/>
    </row>
    <row r="31" spans="1:9" ht="33" x14ac:dyDescent="0.25">
      <c r="A31" s="29" t="s">
        <v>44</v>
      </c>
      <c r="B31" s="12"/>
      <c r="C31" s="13" t="s">
        <v>77</v>
      </c>
      <c r="D31" s="17" t="s">
        <v>16</v>
      </c>
      <c r="E31" s="40"/>
      <c r="F31" s="40"/>
      <c r="G31" s="40"/>
      <c r="H31" s="40"/>
      <c r="I31" s="40"/>
    </row>
    <row r="32" spans="1:9" ht="33" x14ac:dyDescent="0.25">
      <c r="A32" s="30" t="s">
        <v>44</v>
      </c>
      <c r="B32" s="7" t="s">
        <v>53</v>
      </c>
      <c r="C32" s="8" t="s">
        <v>78</v>
      </c>
      <c r="D32" s="17"/>
      <c r="E32" s="40"/>
      <c r="F32" s="40"/>
      <c r="G32" s="40"/>
      <c r="H32" s="40"/>
      <c r="I32" s="40"/>
    </row>
    <row r="33" spans="1:9" ht="33" x14ac:dyDescent="0.25">
      <c r="A33" s="29" t="s">
        <v>44</v>
      </c>
      <c r="B33" s="12" t="s">
        <v>53</v>
      </c>
      <c r="C33" s="19" t="s">
        <v>79</v>
      </c>
      <c r="D33" s="17" t="s">
        <v>10</v>
      </c>
      <c r="E33" s="40"/>
      <c r="F33" s="40"/>
      <c r="G33" s="40"/>
      <c r="H33" s="40"/>
      <c r="I33" s="40"/>
    </row>
    <row r="34" spans="1:9" x14ac:dyDescent="0.25">
      <c r="A34" s="30" t="s">
        <v>44</v>
      </c>
      <c r="B34" s="12"/>
      <c r="C34" s="13" t="s">
        <v>80</v>
      </c>
      <c r="D34" s="17" t="s">
        <v>7</v>
      </c>
      <c r="E34" s="40"/>
      <c r="F34" s="40"/>
      <c r="G34" s="40"/>
      <c r="H34" s="40"/>
      <c r="I34" s="40"/>
    </row>
    <row r="35" spans="1:9" x14ac:dyDescent="0.25">
      <c r="A35" s="30" t="s">
        <v>44</v>
      </c>
      <c r="B35" s="7" t="s">
        <v>53</v>
      </c>
      <c r="C35" s="8" t="s">
        <v>81</v>
      </c>
      <c r="D35" s="17" t="s">
        <v>7</v>
      </c>
      <c r="E35" s="40"/>
      <c r="F35" s="40"/>
      <c r="G35" s="40"/>
      <c r="H35" s="40"/>
      <c r="I35" s="40"/>
    </row>
    <row r="36" spans="1:9" ht="49.5" x14ac:dyDescent="0.25">
      <c r="A36" s="29" t="s">
        <v>19</v>
      </c>
      <c r="B36" s="7" t="s">
        <v>37</v>
      </c>
      <c r="C36" s="13" t="s">
        <v>82</v>
      </c>
      <c r="D36" s="17" t="s">
        <v>7</v>
      </c>
      <c r="E36" s="40"/>
      <c r="F36" s="40"/>
      <c r="G36" s="40"/>
      <c r="H36" s="40"/>
      <c r="I36" s="40"/>
    </row>
    <row r="37" spans="1:9" ht="49.5" x14ac:dyDescent="0.25">
      <c r="A37" s="29" t="s">
        <v>19</v>
      </c>
      <c r="B37" s="7" t="s">
        <v>37</v>
      </c>
      <c r="C37" s="13" t="s">
        <v>83</v>
      </c>
      <c r="D37" s="17" t="s">
        <v>9</v>
      </c>
      <c r="E37" s="40"/>
      <c r="F37" s="40"/>
      <c r="G37" s="40"/>
      <c r="H37" s="40"/>
      <c r="I37" s="40"/>
    </row>
    <row r="38" spans="1:9" ht="49.5" x14ac:dyDescent="0.25">
      <c r="A38" s="29" t="s">
        <v>19</v>
      </c>
      <c r="B38" s="7" t="s">
        <v>37</v>
      </c>
      <c r="C38" s="13" t="s">
        <v>84</v>
      </c>
      <c r="D38" s="17" t="s">
        <v>7</v>
      </c>
      <c r="E38" s="40"/>
      <c r="F38" s="40"/>
      <c r="G38" s="40"/>
      <c r="H38" s="40"/>
      <c r="I38" s="40"/>
    </row>
    <row r="39" spans="1:9" ht="49.5" x14ac:dyDescent="0.3">
      <c r="A39" s="29" t="s">
        <v>19</v>
      </c>
      <c r="B39" s="7" t="s">
        <v>37</v>
      </c>
      <c r="C39" s="20" t="s">
        <v>85</v>
      </c>
      <c r="D39" s="17" t="s">
        <v>7</v>
      </c>
      <c r="E39" s="40"/>
      <c r="F39" s="40"/>
      <c r="G39" s="40"/>
      <c r="H39" s="40"/>
      <c r="I39" s="40"/>
    </row>
    <row r="40" spans="1:9" ht="49.5" x14ac:dyDescent="0.25">
      <c r="A40" s="29" t="s">
        <v>19</v>
      </c>
      <c r="B40" s="7" t="s">
        <v>37</v>
      </c>
      <c r="C40" s="8" t="s">
        <v>86</v>
      </c>
      <c r="D40" s="17" t="s">
        <v>7</v>
      </c>
      <c r="E40" s="40"/>
      <c r="F40" s="40"/>
      <c r="G40" s="40"/>
      <c r="H40" s="40"/>
      <c r="I40" s="40"/>
    </row>
    <row r="41" spans="1:9" ht="66" x14ac:dyDescent="0.25">
      <c r="A41" s="29" t="s">
        <v>19</v>
      </c>
      <c r="B41" s="7" t="s">
        <v>37</v>
      </c>
      <c r="C41" s="30" t="s">
        <v>87</v>
      </c>
      <c r="D41" s="17" t="s">
        <v>8</v>
      </c>
      <c r="E41" s="40"/>
      <c r="F41" s="40"/>
      <c r="G41" s="40"/>
      <c r="H41" s="40"/>
      <c r="I41" s="40"/>
    </row>
    <row r="42" spans="1:9" ht="49.5" x14ac:dyDescent="0.25">
      <c r="A42" s="29" t="s">
        <v>19</v>
      </c>
      <c r="B42" s="7" t="s">
        <v>37</v>
      </c>
      <c r="C42" s="30" t="s">
        <v>88</v>
      </c>
      <c r="D42" s="17" t="s">
        <v>10</v>
      </c>
      <c r="E42" s="40"/>
      <c r="F42" s="40"/>
      <c r="G42" s="40"/>
      <c r="H42" s="40"/>
      <c r="I42" s="40"/>
    </row>
    <row r="43" spans="1:9" ht="49.5" x14ac:dyDescent="0.25">
      <c r="A43" s="29" t="s">
        <v>19</v>
      </c>
      <c r="B43" s="7" t="s">
        <v>37</v>
      </c>
      <c r="C43" s="13" t="s">
        <v>89</v>
      </c>
      <c r="D43" s="17" t="s">
        <v>7</v>
      </c>
      <c r="E43" s="40"/>
      <c r="F43" s="40"/>
      <c r="G43" s="40"/>
      <c r="H43" s="40"/>
      <c r="I43" s="40"/>
    </row>
    <row r="44" spans="1:9" ht="49.5" x14ac:dyDescent="0.25">
      <c r="A44" s="29" t="s">
        <v>19</v>
      </c>
      <c r="B44" s="7" t="s">
        <v>37</v>
      </c>
      <c r="C44" s="13" t="s">
        <v>90</v>
      </c>
      <c r="D44" s="17" t="s">
        <v>7</v>
      </c>
      <c r="E44" s="40"/>
      <c r="F44" s="40"/>
      <c r="G44" s="40"/>
      <c r="H44" s="40"/>
      <c r="I44" s="40"/>
    </row>
    <row r="45" spans="1:9" ht="49.5" x14ac:dyDescent="0.25">
      <c r="A45" s="29" t="s">
        <v>19</v>
      </c>
      <c r="B45" s="7" t="s">
        <v>37</v>
      </c>
      <c r="C45" s="29" t="s">
        <v>91</v>
      </c>
      <c r="D45" s="17" t="s">
        <v>9</v>
      </c>
      <c r="E45" s="40"/>
      <c r="F45" s="40"/>
      <c r="G45" s="40"/>
      <c r="H45" s="40"/>
      <c r="I45" s="40"/>
    </row>
    <row r="46" spans="1:9" ht="49.5" x14ac:dyDescent="0.25">
      <c r="A46" s="29" t="s">
        <v>19</v>
      </c>
      <c r="B46" s="7" t="s">
        <v>37</v>
      </c>
      <c r="C46" s="8" t="s">
        <v>92</v>
      </c>
      <c r="D46" s="17" t="s">
        <v>10</v>
      </c>
      <c r="E46" s="40"/>
      <c r="F46" s="40"/>
      <c r="G46" s="40"/>
      <c r="H46" s="40"/>
      <c r="I46" s="40"/>
    </row>
    <row r="47" spans="1:9" ht="82.5" x14ac:dyDescent="0.25">
      <c r="A47" s="29" t="s">
        <v>19</v>
      </c>
      <c r="B47" s="7" t="s">
        <v>37</v>
      </c>
      <c r="C47" s="13" t="s">
        <v>93</v>
      </c>
      <c r="D47" s="17" t="s">
        <v>7</v>
      </c>
      <c r="E47" s="40"/>
      <c r="F47" s="40"/>
      <c r="G47" s="40"/>
      <c r="H47" s="40"/>
      <c r="I47" s="40"/>
    </row>
    <row r="48" spans="1:9" ht="49.5" x14ac:dyDescent="0.25">
      <c r="A48" s="29" t="s">
        <v>19</v>
      </c>
      <c r="B48" s="7" t="s">
        <v>37</v>
      </c>
      <c r="C48" s="13" t="s">
        <v>94</v>
      </c>
      <c r="D48" s="17" t="s">
        <v>9</v>
      </c>
      <c r="E48" s="40"/>
      <c r="F48" s="40"/>
      <c r="G48" s="40"/>
      <c r="H48" s="40"/>
      <c r="I48" s="40"/>
    </row>
    <row r="49" spans="1:9" ht="49.5" x14ac:dyDescent="0.25">
      <c r="A49" s="29" t="s">
        <v>19</v>
      </c>
      <c r="B49" s="7" t="s">
        <v>37</v>
      </c>
      <c r="C49" s="13" t="s">
        <v>95</v>
      </c>
      <c r="D49" s="17" t="s">
        <v>7</v>
      </c>
      <c r="E49" s="40"/>
      <c r="F49" s="40"/>
      <c r="G49" s="40"/>
      <c r="H49" s="40"/>
      <c r="I49" s="40"/>
    </row>
    <row r="50" spans="1:9" ht="49.5" x14ac:dyDescent="0.25">
      <c r="A50" s="29" t="s">
        <v>19</v>
      </c>
      <c r="B50" s="7" t="s">
        <v>37</v>
      </c>
      <c r="C50" s="29" t="s">
        <v>96</v>
      </c>
      <c r="D50" s="17" t="s">
        <v>9</v>
      </c>
      <c r="E50" s="40"/>
      <c r="F50" s="40"/>
      <c r="G50" s="40"/>
      <c r="H50" s="40"/>
      <c r="I50" s="40"/>
    </row>
    <row r="51" spans="1:9" ht="49.5" x14ac:dyDescent="0.25">
      <c r="A51" s="29" t="s">
        <v>19</v>
      </c>
      <c r="B51" s="7" t="s">
        <v>37</v>
      </c>
      <c r="C51" s="13" t="s">
        <v>97</v>
      </c>
      <c r="D51" s="17" t="s">
        <v>10</v>
      </c>
      <c r="E51" s="40"/>
      <c r="F51" s="40"/>
      <c r="G51" s="40"/>
      <c r="H51" s="40"/>
      <c r="I51" s="40"/>
    </row>
    <row r="52" spans="1:9" ht="33" x14ac:dyDescent="0.3">
      <c r="A52" s="30" t="s">
        <v>20</v>
      </c>
      <c r="B52" s="17" t="s">
        <v>53</v>
      </c>
      <c r="C52" s="20" t="s">
        <v>98</v>
      </c>
      <c r="D52" s="17" t="s">
        <v>9</v>
      </c>
      <c r="E52" s="40"/>
      <c r="F52" s="40"/>
      <c r="G52" s="40"/>
      <c r="H52" s="40"/>
      <c r="I52" s="40"/>
    </row>
    <row r="53" spans="1:9" x14ac:dyDescent="0.25">
      <c r="A53" s="30" t="s">
        <v>21</v>
      </c>
      <c r="B53" s="7" t="s">
        <v>53</v>
      </c>
      <c r="C53" s="28" t="s">
        <v>99</v>
      </c>
      <c r="D53" s="17" t="s">
        <v>7</v>
      </c>
      <c r="E53" s="40"/>
      <c r="F53" s="40"/>
      <c r="G53" s="40"/>
      <c r="H53" s="40"/>
      <c r="I53" s="40"/>
    </row>
    <row r="54" spans="1:9" ht="25.5" x14ac:dyDescent="0.25">
      <c r="A54" s="30" t="s">
        <v>21</v>
      </c>
      <c r="B54" s="7" t="s">
        <v>53</v>
      </c>
      <c r="C54" s="28" t="s">
        <v>100</v>
      </c>
      <c r="D54" s="17" t="s">
        <v>7</v>
      </c>
      <c r="E54" s="40"/>
      <c r="F54" s="40"/>
      <c r="G54" s="40"/>
      <c r="H54" s="40"/>
      <c r="I54" s="40"/>
    </row>
    <row r="55" spans="1:9" ht="63.75" x14ac:dyDescent="0.25">
      <c r="A55" s="30" t="s">
        <v>21</v>
      </c>
      <c r="B55" s="7" t="s">
        <v>36</v>
      </c>
      <c r="C55" s="27" t="s">
        <v>22</v>
      </c>
      <c r="D55" s="17" t="s">
        <v>8</v>
      </c>
      <c r="E55" s="40"/>
      <c r="F55" s="40"/>
      <c r="G55" s="40"/>
      <c r="H55" s="40"/>
      <c r="I55" s="40"/>
    </row>
    <row r="56" spans="1:9" ht="33" x14ac:dyDescent="0.25">
      <c r="A56" s="30" t="s">
        <v>21</v>
      </c>
      <c r="B56" s="7" t="s">
        <v>36</v>
      </c>
      <c r="C56" s="28" t="s">
        <v>101</v>
      </c>
      <c r="D56" s="17" t="s">
        <v>7</v>
      </c>
      <c r="E56" s="40"/>
      <c r="F56" s="40"/>
      <c r="G56" s="40"/>
      <c r="H56" s="40"/>
      <c r="I56" s="40"/>
    </row>
    <row r="57" spans="1:9" ht="51" x14ac:dyDescent="0.25">
      <c r="A57" s="30" t="s">
        <v>21</v>
      </c>
      <c r="B57" s="7" t="s">
        <v>36</v>
      </c>
      <c r="C57" s="27" t="s">
        <v>24</v>
      </c>
      <c r="D57" s="17" t="s">
        <v>7</v>
      </c>
      <c r="E57" s="40"/>
      <c r="F57" s="40"/>
      <c r="G57" s="40"/>
      <c r="H57" s="40"/>
      <c r="I57" s="40"/>
    </row>
    <row r="58" spans="1:9" ht="33" x14ac:dyDescent="0.25">
      <c r="A58" s="30" t="s">
        <v>21</v>
      </c>
      <c r="B58" s="7" t="s">
        <v>36</v>
      </c>
      <c r="C58" s="27" t="s">
        <v>25</v>
      </c>
      <c r="D58" s="17" t="s">
        <v>8</v>
      </c>
      <c r="E58" s="40"/>
      <c r="F58" s="40"/>
      <c r="G58" s="40"/>
      <c r="H58" s="40"/>
      <c r="I58" s="40"/>
    </row>
    <row r="59" spans="1:9" ht="33" x14ac:dyDescent="0.25">
      <c r="A59" s="30" t="s">
        <v>21</v>
      </c>
      <c r="B59" s="7" t="s">
        <v>36</v>
      </c>
      <c r="C59" s="27" t="s">
        <v>102</v>
      </c>
      <c r="D59" s="17" t="s">
        <v>7</v>
      </c>
      <c r="E59" s="40"/>
      <c r="F59" s="40"/>
      <c r="G59" s="40"/>
      <c r="H59" s="40"/>
      <c r="I59" s="40"/>
    </row>
    <row r="60" spans="1:9" ht="33" x14ac:dyDescent="0.25">
      <c r="A60" s="30" t="s">
        <v>21</v>
      </c>
      <c r="B60" s="7" t="s">
        <v>36</v>
      </c>
      <c r="C60" s="27" t="s">
        <v>103</v>
      </c>
      <c r="D60" s="17" t="s">
        <v>7</v>
      </c>
      <c r="E60" s="40"/>
      <c r="F60" s="40"/>
      <c r="G60" s="40"/>
      <c r="H60" s="40"/>
      <c r="I60" s="40"/>
    </row>
    <row r="61" spans="1:9" ht="33" x14ac:dyDescent="0.25">
      <c r="A61" s="12" t="s">
        <v>26</v>
      </c>
      <c r="B61" s="7" t="s">
        <v>37</v>
      </c>
      <c r="C61" s="23" t="s">
        <v>104</v>
      </c>
      <c r="D61" s="17"/>
      <c r="E61" s="40"/>
      <c r="F61" s="40"/>
      <c r="G61" s="40"/>
      <c r="H61" s="40"/>
      <c r="I61" s="40"/>
    </row>
    <row r="62" spans="1:9" ht="33" x14ac:dyDescent="0.25">
      <c r="A62" s="12" t="s">
        <v>26</v>
      </c>
      <c r="B62" s="7" t="s">
        <v>37</v>
      </c>
      <c r="C62" s="8" t="s">
        <v>105</v>
      </c>
      <c r="D62" s="17" t="s">
        <v>23</v>
      </c>
      <c r="E62" s="40"/>
      <c r="F62" s="40"/>
      <c r="G62" s="40"/>
      <c r="H62" s="40"/>
      <c r="I62" s="40"/>
    </row>
    <row r="63" spans="1:9" ht="49.5" x14ac:dyDescent="0.3">
      <c r="A63" s="12" t="s">
        <v>26</v>
      </c>
      <c r="B63" s="7" t="s">
        <v>37</v>
      </c>
      <c r="C63" s="18" t="s">
        <v>106</v>
      </c>
      <c r="D63" s="17" t="s">
        <v>14</v>
      </c>
      <c r="E63" s="40"/>
      <c r="F63" s="40"/>
      <c r="G63" s="40"/>
      <c r="H63" s="40"/>
      <c r="I63" s="40"/>
    </row>
    <row r="64" spans="1:9" ht="49.5" x14ac:dyDescent="0.25">
      <c r="A64" s="12" t="s">
        <v>26</v>
      </c>
      <c r="B64" s="7" t="s">
        <v>37</v>
      </c>
      <c r="C64" s="23" t="s">
        <v>107</v>
      </c>
      <c r="D64" s="17" t="s">
        <v>14</v>
      </c>
      <c r="E64" s="40"/>
      <c r="F64" s="40"/>
      <c r="G64" s="40"/>
      <c r="H64" s="40"/>
      <c r="I64" s="40"/>
    </row>
    <row r="65" spans="1:9" ht="33" x14ac:dyDescent="0.3">
      <c r="A65" s="12" t="s">
        <v>26</v>
      </c>
      <c r="B65" s="7" t="s">
        <v>37</v>
      </c>
      <c r="C65" s="18" t="s">
        <v>108</v>
      </c>
      <c r="D65" s="17"/>
      <c r="E65" s="40"/>
      <c r="F65" s="40"/>
      <c r="G65" s="40"/>
      <c r="H65" s="40"/>
      <c r="I65" s="40"/>
    </row>
    <row r="66" spans="1:9" ht="33" x14ac:dyDescent="0.25">
      <c r="A66" s="12" t="s">
        <v>26</v>
      </c>
      <c r="B66" s="7" t="s">
        <v>53</v>
      </c>
      <c r="C66" s="14" t="s">
        <v>109</v>
      </c>
      <c r="D66" s="17" t="s">
        <v>14</v>
      </c>
      <c r="E66" s="40"/>
      <c r="F66" s="40"/>
      <c r="G66" s="40"/>
      <c r="H66" s="40"/>
      <c r="I66" s="40"/>
    </row>
    <row r="67" spans="1:9" x14ac:dyDescent="0.3">
      <c r="A67" s="12" t="s">
        <v>26</v>
      </c>
      <c r="B67" s="7" t="s">
        <v>53</v>
      </c>
      <c r="C67" s="34" t="s">
        <v>110</v>
      </c>
      <c r="D67" s="17"/>
      <c r="E67" s="40"/>
      <c r="F67" s="40"/>
      <c r="G67" s="40"/>
      <c r="H67" s="40"/>
      <c r="I67" s="40"/>
    </row>
    <row r="68" spans="1:9" ht="49.5" x14ac:dyDescent="0.3">
      <c r="A68" s="12" t="s">
        <v>26</v>
      </c>
      <c r="B68" s="7" t="s">
        <v>53</v>
      </c>
      <c r="C68" s="34" t="s">
        <v>111</v>
      </c>
      <c r="D68" s="7" t="s">
        <v>7</v>
      </c>
      <c r="E68" s="40"/>
      <c r="F68" s="40"/>
      <c r="G68" s="40"/>
      <c r="H68" s="40"/>
      <c r="I68" s="40"/>
    </row>
    <row r="69" spans="1:9" ht="33" x14ac:dyDescent="0.25">
      <c r="A69" s="12" t="s">
        <v>26</v>
      </c>
      <c r="B69" s="7" t="s">
        <v>53</v>
      </c>
      <c r="C69" s="23" t="s">
        <v>112</v>
      </c>
      <c r="D69" s="17" t="s">
        <v>7</v>
      </c>
      <c r="E69" s="40"/>
      <c r="F69" s="40"/>
      <c r="G69" s="40"/>
      <c r="H69" s="40"/>
      <c r="I69" s="40"/>
    </row>
    <row r="70" spans="1:9" ht="49.5" x14ac:dyDescent="0.25">
      <c r="A70" s="12" t="s">
        <v>27</v>
      </c>
      <c r="B70" s="7" t="s">
        <v>53</v>
      </c>
      <c r="C70" s="14" t="s">
        <v>113</v>
      </c>
      <c r="D70" s="7" t="s">
        <v>10</v>
      </c>
      <c r="E70" s="40"/>
      <c r="F70" s="40"/>
      <c r="G70" s="40"/>
      <c r="H70" s="40"/>
      <c r="I70" s="40"/>
    </row>
    <row r="71" spans="1:9" ht="33" x14ac:dyDescent="0.25">
      <c r="A71" s="12" t="s">
        <v>27</v>
      </c>
      <c r="B71" s="7" t="s">
        <v>37</v>
      </c>
      <c r="C71" s="30" t="s">
        <v>114</v>
      </c>
      <c r="D71" s="17" t="s">
        <v>7</v>
      </c>
      <c r="E71" s="40"/>
      <c r="F71" s="40"/>
      <c r="G71" s="40"/>
      <c r="H71" s="40"/>
      <c r="I71" s="40"/>
    </row>
    <row r="72" spans="1:9" ht="33" x14ac:dyDescent="0.25">
      <c r="A72" s="12" t="s">
        <v>27</v>
      </c>
      <c r="B72" s="7" t="s">
        <v>53</v>
      </c>
      <c r="C72" s="14" t="s">
        <v>115</v>
      </c>
      <c r="D72" s="7" t="s">
        <v>7</v>
      </c>
      <c r="E72" s="40"/>
      <c r="F72" s="40"/>
      <c r="G72" s="40"/>
      <c r="H72" s="40"/>
      <c r="I72" s="40"/>
    </row>
    <row r="73" spans="1:9" ht="33" x14ac:dyDescent="0.25">
      <c r="A73" s="30" t="s">
        <v>28</v>
      </c>
      <c r="B73" s="7" t="s">
        <v>53</v>
      </c>
      <c r="C73" s="8" t="s">
        <v>116</v>
      </c>
      <c r="D73" s="17" t="s">
        <v>7</v>
      </c>
      <c r="E73" s="40"/>
      <c r="F73" s="40"/>
      <c r="G73" s="40"/>
      <c r="H73" s="40"/>
      <c r="I73" s="40"/>
    </row>
    <row r="74" spans="1:9" ht="33" x14ac:dyDescent="0.25">
      <c r="A74" s="30" t="s">
        <v>28</v>
      </c>
      <c r="B74" s="7" t="s">
        <v>37</v>
      </c>
      <c r="C74" s="13" t="s">
        <v>117</v>
      </c>
      <c r="D74" s="17" t="s">
        <v>7</v>
      </c>
      <c r="E74" s="40"/>
      <c r="F74" s="40"/>
      <c r="G74" s="40"/>
      <c r="H74" s="40"/>
      <c r="I74" s="40"/>
    </row>
    <row r="75" spans="1:9" ht="33" x14ac:dyDescent="0.25">
      <c r="A75" s="30" t="s">
        <v>28</v>
      </c>
      <c r="B75" s="7" t="s">
        <v>37</v>
      </c>
      <c r="C75" s="13" t="s">
        <v>118</v>
      </c>
      <c r="D75" s="17" t="s">
        <v>7</v>
      </c>
      <c r="E75" s="40"/>
      <c r="F75" s="40"/>
      <c r="G75" s="40"/>
      <c r="H75" s="40"/>
      <c r="I75" s="40"/>
    </row>
    <row r="76" spans="1:9" x14ac:dyDescent="0.3">
      <c r="A76" s="29" t="s">
        <v>29</v>
      </c>
      <c r="B76" s="7" t="s">
        <v>53</v>
      </c>
      <c r="C76" s="20" t="s">
        <v>119</v>
      </c>
      <c r="D76" s="17" t="s">
        <v>7</v>
      </c>
      <c r="E76" s="40"/>
      <c r="F76" s="40"/>
      <c r="G76" s="40"/>
      <c r="H76" s="40"/>
      <c r="I76" s="40"/>
    </row>
    <row r="77" spans="1:9" ht="33" x14ac:dyDescent="0.25">
      <c r="A77" s="30" t="s">
        <v>120</v>
      </c>
      <c r="B77" s="7" t="s">
        <v>37</v>
      </c>
      <c r="C77" s="29" t="s">
        <v>121</v>
      </c>
      <c r="D77" s="17" t="s">
        <v>10</v>
      </c>
      <c r="E77" s="40"/>
      <c r="F77" s="40"/>
      <c r="G77" s="40"/>
      <c r="H77" s="40"/>
      <c r="I77" s="40"/>
    </row>
    <row r="78" spans="1:9" ht="33" x14ac:dyDescent="0.25">
      <c r="A78" s="30" t="s">
        <v>120</v>
      </c>
      <c r="B78" s="7" t="s">
        <v>37</v>
      </c>
      <c r="C78" s="29" t="s">
        <v>122</v>
      </c>
      <c r="D78" s="17" t="s">
        <v>7</v>
      </c>
      <c r="E78" s="40"/>
      <c r="F78" s="40"/>
      <c r="G78" s="40"/>
      <c r="H78" s="40"/>
      <c r="I78" s="40"/>
    </row>
    <row r="79" spans="1:9" ht="33" x14ac:dyDescent="0.25">
      <c r="A79" s="30" t="s">
        <v>120</v>
      </c>
      <c r="B79" s="7" t="s">
        <v>37</v>
      </c>
      <c r="C79" s="29" t="s">
        <v>123</v>
      </c>
      <c r="D79" s="17" t="s">
        <v>30</v>
      </c>
      <c r="E79" s="40"/>
      <c r="F79" s="40"/>
      <c r="G79" s="40"/>
      <c r="H79" s="40"/>
      <c r="I79" s="40"/>
    </row>
    <row r="80" spans="1:9" ht="66" x14ac:dyDescent="0.25">
      <c r="A80" s="12" t="s">
        <v>31</v>
      </c>
      <c r="B80" s="7" t="s">
        <v>37</v>
      </c>
      <c r="C80" s="14" t="s">
        <v>124</v>
      </c>
      <c r="D80" s="17" t="s">
        <v>7</v>
      </c>
      <c r="E80" s="40"/>
      <c r="F80" s="40"/>
      <c r="G80" s="40"/>
      <c r="H80" s="40"/>
      <c r="I80" s="40"/>
    </row>
    <row r="81" spans="1:9" ht="49.5" x14ac:dyDescent="0.25">
      <c r="A81" s="29" t="s">
        <v>32</v>
      </c>
      <c r="B81" s="12" t="s">
        <v>53</v>
      </c>
      <c r="C81" s="14" t="s">
        <v>125</v>
      </c>
      <c r="D81" s="17" t="s">
        <v>7</v>
      </c>
      <c r="E81" s="40"/>
      <c r="F81" s="40"/>
      <c r="G81" s="40"/>
      <c r="H81" s="40"/>
      <c r="I81" s="40"/>
    </row>
    <row r="82" spans="1:9" ht="49.5" x14ac:dyDescent="0.25">
      <c r="A82" s="12" t="s">
        <v>33</v>
      </c>
      <c r="B82" s="7" t="s">
        <v>53</v>
      </c>
      <c r="C82" s="14" t="s">
        <v>126</v>
      </c>
      <c r="D82" s="17" t="s">
        <v>9</v>
      </c>
      <c r="E82" s="40"/>
      <c r="F82" s="40"/>
      <c r="G82" s="40"/>
      <c r="H82" s="40"/>
      <c r="I82" s="40"/>
    </row>
    <row r="83" spans="1:9" ht="33" x14ac:dyDescent="0.3">
      <c r="A83" s="12" t="s">
        <v>33</v>
      </c>
      <c r="B83" s="7" t="s">
        <v>53</v>
      </c>
      <c r="C83" s="22" t="s">
        <v>127</v>
      </c>
      <c r="D83" s="9" t="s">
        <v>7</v>
      </c>
      <c r="E83" s="39"/>
      <c r="F83" s="39"/>
      <c r="G83" s="39"/>
      <c r="H83" s="40"/>
      <c r="I83" s="40"/>
    </row>
    <row r="84" spans="1:9" ht="33" x14ac:dyDescent="0.25">
      <c r="A84" s="30" t="s">
        <v>45</v>
      </c>
      <c r="B84" s="7" t="s">
        <v>37</v>
      </c>
      <c r="C84" s="13" t="s">
        <v>128</v>
      </c>
      <c r="D84" s="15" t="s">
        <v>9</v>
      </c>
      <c r="E84" s="40"/>
      <c r="F84" s="40"/>
      <c r="G84" s="40"/>
      <c r="H84" s="40"/>
      <c r="I84" s="40"/>
    </row>
    <row r="85" spans="1:9" ht="33" x14ac:dyDescent="0.25">
      <c r="A85" s="30" t="s">
        <v>34</v>
      </c>
      <c r="B85" s="17" t="s">
        <v>37</v>
      </c>
      <c r="C85" s="13" t="s">
        <v>129</v>
      </c>
      <c r="D85" s="12" t="s">
        <v>9</v>
      </c>
      <c r="E85" s="41"/>
      <c r="F85" s="41"/>
      <c r="G85" s="41"/>
      <c r="H85" s="40"/>
      <c r="I85" s="40"/>
    </row>
    <row r="86" spans="1:9" ht="82.5" x14ac:dyDescent="0.25">
      <c r="A86" s="29" t="s">
        <v>35</v>
      </c>
      <c r="B86" s="7" t="s">
        <v>53</v>
      </c>
      <c r="C86" s="35" t="s">
        <v>130</v>
      </c>
      <c r="D86" s="9" t="s">
        <v>7</v>
      </c>
      <c r="E86" s="39"/>
      <c r="F86" s="39"/>
      <c r="G86" s="39"/>
      <c r="H86" s="40"/>
      <c r="I86" s="40"/>
    </row>
    <row r="87" spans="1:9" ht="49.5" x14ac:dyDescent="0.3">
      <c r="A87" s="29" t="s">
        <v>35</v>
      </c>
      <c r="B87" s="7" t="s">
        <v>53</v>
      </c>
      <c r="C87" s="20" t="s">
        <v>131</v>
      </c>
      <c r="D87" s="12" t="s">
        <v>8</v>
      </c>
      <c r="E87" s="41"/>
      <c r="F87" s="41"/>
      <c r="G87" s="41"/>
      <c r="H87" s="40"/>
      <c r="I87" s="40"/>
    </row>
    <row r="88" spans="1:9" ht="66" x14ac:dyDescent="0.3">
      <c r="A88" s="29" t="s">
        <v>35</v>
      </c>
      <c r="B88" s="7" t="s">
        <v>53</v>
      </c>
      <c r="C88" s="20" t="s">
        <v>132</v>
      </c>
      <c r="D88" s="9" t="s">
        <v>9</v>
      </c>
      <c r="E88" s="39"/>
      <c r="F88" s="39"/>
      <c r="G88" s="39"/>
      <c r="H88" s="40"/>
      <c r="I88" s="40"/>
    </row>
    <row r="89" spans="1:9" x14ac:dyDescent="0.3">
      <c r="A89" s="29" t="s">
        <v>35</v>
      </c>
      <c r="B89" s="7" t="s">
        <v>53</v>
      </c>
      <c r="C89" s="20" t="s">
        <v>133</v>
      </c>
      <c r="D89" s="15" t="s">
        <v>7</v>
      </c>
      <c r="E89" s="40"/>
      <c r="F89" s="40"/>
      <c r="G89" s="40"/>
      <c r="H89" s="40"/>
      <c r="I89" s="40"/>
    </row>
    <row r="90" spans="1:9" ht="33" x14ac:dyDescent="0.25">
      <c r="A90" s="29" t="s">
        <v>35</v>
      </c>
      <c r="B90" s="7" t="s">
        <v>37</v>
      </c>
      <c r="C90" s="29" t="s">
        <v>134</v>
      </c>
      <c r="D90" s="17" t="s">
        <v>7</v>
      </c>
      <c r="E90" s="40"/>
      <c r="F90" s="40"/>
      <c r="G90" s="40"/>
      <c r="H90" s="40"/>
      <c r="I90" s="40"/>
    </row>
    <row r="91" spans="1:9" ht="49.5" x14ac:dyDescent="0.3">
      <c r="A91" s="29" t="s">
        <v>35</v>
      </c>
      <c r="B91" s="7" t="s">
        <v>37</v>
      </c>
      <c r="C91" s="20" t="s">
        <v>135</v>
      </c>
      <c r="D91" s="17" t="s">
        <v>7</v>
      </c>
      <c r="E91" s="40"/>
      <c r="F91" s="40"/>
      <c r="G91" s="40"/>
      <c r="H91" s="40"/>
      <c r="I91" s="40"/>
    </row>
    <row r="92" spans="1:9" ht="66" x14ac:dyDescent="0.25">
      <c r="A92" s="30" t="s">
        <v>46</v>
      </c>
      <c r="B92" s="7" t="s">
        <v>53</v>
      </c>
      <c r="C92" s="8" t="s">
        <v>136</v>
      </c>
      <c r="D92" s="17" t="s">
        <v>10</v>
      </c>
      <c r="E92" s="40"/>
      <c r="F92" s="40"/>
      <c r="G92" s="40"/>
      <c r="H92" s="40"/>
      <c r="I92" s="40"/>
    </row>
    <row r="93" spans="1:9" ht="33" x14ac:dyDescent="0.25">
      <c r="A93" s="29" t="s">
        <v>46</v>
      </c>
      <c r="B93" s="12" t="s">
        <v>53</v>
      </c>
      <c r="C93" s="13" t="s">
        <v>137</v>
      </c>
      <c r="D93" s="17" t="s">
        <v>8</v>
      </c>
      <c r="E93" s="40"/>
      <c r="F93" s="40"/>
      <c r="G93" s="40"/>
      <c r="H93" s="40"/>
      <c r="I93" s="40"/>
    </row>
    <row r="94" spans="1:9" x14ac:dyDescent="0.3">
      <c r="A94" s="11"/>
      <c r="B94" s="12"/>
      <c r="C94" s="20"/>
      <c r="D94" s="17" t="s">
        <v>9</v>
      </c>
      <c r="E94" s="38"/>
      <c r="F94" s="38"/>
      <c r="G94" s="38"/>
    </row>
    <row r="95" spans="1:9" x14ac:dyDescent="0.25">
      <c r="A95" s="11"/>
      <c r="B95" s="12"/>
      <c r="C95" s="21"/>
      <c r="D95" s="17" t="s">
        <v>10</v>
      </c>
      <c r="E95" s="16"/>
      <c r="F95" s="16"/>
      <c r="G95" s="16"/>
    </row>
    <row r="96" spans="1:9" x14ac:dyDescent="0.3">
      <c r="A96" s="11"/>
      <c r="B96" s="12"/>
      <c r="C96" s="20"/>
      <c r="D96" s="17" t="s">
        <v>7</v>
      </c>
      <c r="E96" s="16"/>
      <c r="F96" s="16"/>
      <c r="G96" s="16"/>
    </row>
    <row r="97" spans="1:7" x14ac:dyDescent="0.3">
      <c r="A97" s="11"/>
      <c r="B97" s="12"/>
      <c r="C97" s="20"/>
      <c r="D97" s="17" t="s">
        <v>9</v>
      </c>
      <c r="E97" s="16"/>
      <c r="F97" s="16"/>
      <c r="G97" s="16"/>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F548F-ACF3-4741-92FB-09027B585E60}">
  <dimension ref="A1:J97"/>
  <sheetViews>
    <sheetView workbookViewId="0">
      <selection sqref="A1:XFD1048576"/>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7" t="s">
        <v>4</v>
      </c>
      <c r="F1" s="37" t="s">
        <v>5</v>
      </c>
      <c r="G1" s="37" t="s">
        <v>40</v>
      </c>
      <c r="H1" s="37" t="s">
        <v>41</v>
      </c>
      <c r="I1" s="37" t="s">
        <v>42</v>
      </c>
      <c r="J1" s="31"/>
    </row>
    <row r="2" spans="1:10" ht="33" x14ac:dyDescent="0.25">
      <c r="A2" s="33" t="s">
        <v>6</v>
      </c>
      <c r="B2" s="4" t="s">
        <v>37</v>
      </c>
      <c r="C2" s="5" t="s">
        <v>47</v>
      </c>
      <c r="D2" s="4" t="s">
        <v>7</v>
      </c>
      <c r="E2" s="12"/>
      <c r="F2" s="12"/>
      <c r="G2" s="12"/>
      <c r="H2" s="36"/>
      <c r="I2" s="36"/>
      <c r="J2" s="26"/>
    </row>
    <row r="3" spans="1:10" ht="33" x14ac:dyDescent="0.25">
      <c r="A3" s="33" t="s">
        <v>6</v>
      </c>
      <c r="B3" s="7" t="s">
        <v>37</v>
      </c>
      <c r="C3" s="8" t="s">
        <v>48</v>
      </c>
      <c r="D3" s="9" t="s">
        <v>8</v>
      </c>
      <c r="E3" s="9"/>
      <c r="F3" s="9"/>
      <c r="G3" s="9"/>
      <c r="H3" s="36"/>
      <c r="I3" s="36"/>
      <c r="J3" s="26"/>
    </row>
    <row r="4" spans="1:10" ht="33" x14ac:dyDescent="0.25">
      <c r="A4" s="33" t="s">
        <v>6</v>
      </c>
      <c r="B4" s="12" t="s">
        <v>37</v>
      </c>
      <c r="C4" s="13" t="s">
        <v>49</v>
      </c>
      <c r="D4" s="12" t="s">
        <v>9</v>
      </c>
      <c r="E4" s="12"/>
      <c r="F4" s="12"/>
      <c r="G4" s="12"/>
      <c r="H4" s="36"/>
      <c r="I4" s="36"/>
      <c r="J4" s="26"/>
    </row>
    <row r="5" spans="1:10" ht="49.5" x14ac:dyDescent="0.25">
      <c r="A5" s="33" t="s">
        <v>6</v>
      </c>
      <c r="B5" s="7" t="s">
        <v>37</v>
      </c>
      <c r="C5" s="8" t="s">
        <v>50</v>
      </c>
      <c r="D5" s="9" t="s">
        <v>10</v>
      </c>
      <c r="E5" s="9"/>
      <c r="F5" s="9"/>
      <c r="G5" s="9"/>
      <c r="H5" s="36"/>
      <c r="I5" s="36"/>
      <c r="J5" s="26"/>
    </row>
    <row r="6" spans="1:10" ht="33" x14ac:dyDescent="0.25">
      <c r="A6" s="33" t="s">
        <v>6</v>
      </c>
      <c r="B6" s="12" t="s">
        <v>37</v>
      </c>
      <c r="C6" s="13" t="s">
        <v>51</v>
      </c>
      <c r="D6" s="15" t="s">
        <v>7</v>
      </c>
      <c r="E6" s="36"/>
      <c r="F6" s="36"/>
      <c r="G6" s="36"/>
      <c r="H6" s="36"/>
      <c r="I6" s="36"/>
      <c r="J6" s="26"/>
    </row>
    <row r="7" spans="1:10" ht="33" x14ac:dyDescent="0.25">
      <c r="A7" s="12" t="s">
        <v>11</v>
      </c>
      <c r="B7" s="7" t="s">
        <v>37</v>
      </c>
      <c r="C7" s="14" t="s">
        <v>52</v>
      </c>
      <c r="D7" s="15" t="s">
        <v>10</v>
      </c>
      <c r="E7" s="36"/>
      <c r="F7" s="36"/>
      <c r="G7" s="36"/>
      <c r="H7" s="36"/>
      <c r="I7" s="36"/>
      <c r="J7" s="26"/>
    </row>
    <row r="8" spans="1:10" ht="33" x14ac:dyDescent="0.3">
      <c r="A8" s="12" t="s">
        <v>11</v>
      </c>
      <c r="B8" s="7" t="s">
        <v>53</v>
      </c>
      <c r="C8" s="34" t="s">
        <v>54</v>
      </c>
      <c r="D8" s="15" t="s">
        <v>7</v>
      </c>
      <c r="E8" s="16"/>
      <c r="F8" s="16"/>
      <c r="G8" s="16"/>
      <c r="H8" s="16"/>
      <c r="I8" s="16"/>
    </row>
    <row r="9" spans="1:10" x14ac:dyDescent="0.3">
      <c r="A9" s="12" t="s">
        <v>11</v>
      </c>
      <c r="B9" s="7" t="s">
        <v>53</v>
      </c>
      <c r="C9" s="22" t="s">
        <v>55</v>
      </c>
      <c r="D9" s="12" t="s">
        <v>7</v>
      </c>
      <c r="E9" s="13"/>
      <c r="F9" s="13"/>
      <c r="G9" s="13"/>
      <c r="H9" s="16"/>
      <c r="I9" s="16"/>
    </row>
    <row r="10" spans="1:10" ht="33" x14ac:dyDescent="0.25">
      <c r="A10" s="12" t="s">
        <v>11</v>
      </c>
      <c r="B10" s="7" t="s">
        <v>53</v>
      </c>
      <c r="C10" s="30" t="s">
        <v>56</v>
      </c>
      <c r="D10" s="9" t="s">
        <v>7</v>
      </c>
      <c r="E10" s="10"/>
      <c r="F10" s="10"/>
      <c r="G10" s="10"/>
      <c r="H10" s="16"/>
      <c r="I10" s="16"/>
    </row>
    <row r="11" spans="1:10" x14ac:dyDescent="0.25">
      <c r="A11" s="12" t="s">
        <v>11</v>
      </c>
      <c r="B11" s="7" t="s">
        <v>53</v>
      </c>
      <c r="C11" s="30" t="s">
        <v>57</v>
      </c>
      <c r="D11" s="12" t="s">
        <v>7</v>
      </c>
      <c r="E11" s="13"/>
      <c r="F11" s="13"/>
      <c r="G11" s="13"/>
      <c r="H11" s="16"/>
      <c r="I11" s="16"/>
    </row>
    <row r="12" spans="1:10" ht="49.5" x14ac:dyDescent="0.25">
      <c r="A12" s="12" t="s">
        <v>11</v>
      </c>
      <c r="B12" s="7" t="s">
        <v>53</v>
      </c>
      <c r="C12" s="32" t="s">
        <v>58</v>
      </c>
      <c r="D12" s="9" t="s">
        <v>7</v>
      </c>
      <c r="E12" s="39"/>
      <c r="F12" s="39"/>
      <c r="G12" s="39"/>
      <c r="H12" s="40"/>
      <c r="I12" s="40"/>
    </row>
    <row r="13" spans="1:10" ht="49.5" x14ac:dyDescent="0.25">
      <c r="A13" s="29" t="s">
        <v>12</v>
      </c>
      <c r="B13" s="12" t="s">
        <v>53</v>
      </c>
      <c r="C13" s="13" t="s">
        <v>59</v>
      </c>
      <c r="D13" s="17"/>
      <c r="E13" s="40"/>
      <c r="F13" s="40"/>
      <c r="G13" s="40"/>
      <c r="H13" s="40"/>
      <c r="I13" s="40"/>
    </row>
    <row r="14" spans="1:10" ht="33" x14ac:dyDescent="0.25">
      <c r="A14" s="30" t="s">
        <v>12</v>
      </c>
      <c r="B14" s="7" t="s">
        <v>53</v>
      </c>
      <c r="C14" s="8" t="s">
        <v>60</v>
      </c>
      <c r="D14" s="17" t="s">
        <v>14</v>
      </c>
      <c r="E14" s="40"/>
      <c r="F14" s="40"/>
      <c r="G14" s="40"/>
      <c r="H14" s="40"/>
      <c r="I14" s="40"/>
    </row>
    <row r="15" spans="1:10" ht="33" x14ac:dyDescent="0.25">
      <c r="A15" s="30" t="s">
        <v>12</v>
      </c>
      <c r="B15" s="7" t="s">
        <v>53</v>
      </c>
      <c r="C15" s="8" t="s">
        <v>61</v>
      </c>
      <c r="D15" s="17"/>
      <c r="E15" s="40"/>
      <c r="F15" s="40"/>
      <c r="G15" s="40"/>
      <c r="H15" s="40"/>
      <c r="I15" s="40"/>
    </row>
    <row r="16" spans="1:10" ht="33" x14ac:dyDescent="0.25">
      <c r="A16" s="29" t="s">
        <v>12</v>
      </c>
      <c r="B16" s="12" t="s">
        <v>53</v>
      </c>
      <c r="C16" s="13" t="s">
        <v>62</v>
      </c>
      <c r="D16" s="17"/>
      <c r="E16" s="40"/>
      <c r="F16" s="40"/>
      <c r="G16" s="40"/>
      <c r="H16" s="40"/>
      <c r="I16" s="40"/>
    </row>
    <row r="17" spans="1:9" ht="33" x14ac:dyDescent="0.25">
      <c r="A17" s="30" t="s">
        <v>43</v>
      </c>
      <c r="B17" s="7" t="s">
        <v>53</v>
      </c>
      <c r="C17" s="29" t="s">
        <v>63</v>
      </c>
      <c r="D17" s="17" t="s">
        <v>14</v>
      </c>
      <c r="E17" s="40"/>
      <c r="F17" s="40"/>
      <c r="G17" s="40"/>
      <c r="H17" s="40"/>
      <c r="I17" s="40"/>
    </row>
    <row r="18" spans="1:9" ht="33" x14ac:dyDescent="0.25">
      <c r="A18" s="30" t="s">
        <v>43</v>
      </c>
      <c r="B18" s="7" t="s">
        <v>37</v>
      </c>
      <c r="C18" s="29" t="s">
        <v>64</v>
      </c>
      <c r="D18" s="17"/>
      <c r="E18" s="40"/>
      <c r="F18" s="40"/>
      <c r="G18" s="40"/>
      <c r="H18" s="40"/>
      <c r="I18" s="40"/>
    </row>
    <row r="19" spans="1:9" ht="49.5" x14ac:dyDescent="0.3">
      <c r="A19" s="30" t="s">
        <v>43</v>
      </c>
      <c r="B19" s="7" t="s">
        <v>37</v>
      </c>
      <c r="C19" s="20" t="s">
        <v>65</v>
      </c>
      <c r="D19" s="17"/>
      <c r="E19" s="40"/>
      <c r="F19" s="40"/>
      <c r="G19" s="40"/>
      <c r="H19" s="40"/>
      <c r="I19" s="40"/>
    </row>
    <row r="20" spans="1:9" ht="33" x14ac:dyDescent="0.25">
      <c r="A20" s="30" t="s">
        <v>43</v>
      </c>
      <c r="B20" s="7" t="s">
        <v>37</v>
      </c>
      <c r="C20" s="29" t="s">
        <v>66</v>
      </c>
      <c r="D20" s="17"/>
      <c r="E20" s="40"/>
      <c r="F20" s="40"/>
      <c r="G20" s="40"/>
      <c r="H20" s="40"/>
      <c r="I20" s="40"/>
    </row>
    <row r="21" spans="1:9" ht="33" x14ac:dyDescent="0.25">
      <c r="A21" s="29" t="s">
        <v>13</v>
      </c>
      <c r="B21" s="7" t="s">
        <v>53</v>
      </c>
      <c r="C21" s="6" t="s">
        <v>67</v>
      </c>
      <c r="D21" s="17"/>
      <c r="E21" s="40"/>
      <c r="F21" s="40"/>
      <c r="G21" s="40"/>
      <c r="H21" s="40"/>
      <c r="I21" s="40"/>
    </row>
    <row r="22" spans="1:9" ht="33" x14ac:dyDescent="0.25">
      <c r="A22" s="29" t="s">
        <v>13</v>
      </c>
      <c r="B22" s="7" t="s">
        <v>53</v>
      </c>
      <c r="C22" s="11" t="s">
        <v>68</v>
      </c>
      <c r="D22" s="17"/>
      <c r="E22" s="40"/>
      <c r="F22" s="40"/>
      <c r="G22" s="40"/>
      <c r="H22" s="40"/>
      <c r="I22" s="40"/>
    </row>
    <row r="23" spans="1:9" ht="33" x14ac:dyDescent="0.25">
      <c r="A23" s="29" t="s">
        <v>13</v>
      </c>
      <c r="B23" s="7" t="s">
        <v>53</v>
      </c>
      <c r="C23" s="6" t="s">
        <v>69</v>
      </c>
      <c r="D23" s="17"/>
      <c r="E23" s="40"/>
      <c r="F23" s="40"/>
      <c r="G23" s="40"/>
      <c r="H23" s="40"/>
      <c r="I23" s="40"/>
    </row>
    <row r="24" spans="1:9" ht="33" x14ac:dyDescent="0.25">
      <c r="A24" s="29" t="s">
        <v>13</v>
      </c>
      <c r="B24" s="7" t="s">
        <v>53</v>
      </c>
      <c r="C24" s="11" t="s">
        <v>70</v>
      </c>
      <c r="D24" s="17" t="s">
        <v>14</v>
      </c>
      <c r="E24" s="40"/>
      <c r="F24" s="40"/>
      <c r="G24" s="40"/>
      <c r="H24" s="40"/>
      <c r="I24" s="40"/>
    </row>
    <row r="25" spans="1:9" ht="33" x14ac:dyDescent="0.25">
      <c r="A25" s="29" t="s">
        <v>13</v>
      </c>
      <c r="B25" s="7" t="s">
        <v>53</v>
      </c>
      <c r="C25" s="6" t="s">
        <v>71</v>
      </c>
      <c r="D25" s="17"/>
      <c r="E25" s="40"/>
      <c r="F25" s="40"/>
      <c r="G25" s="40"/>
      <c r="H25" s="40"/>
      <c r="I25" s="40"/>
    </row>
    <row r="26" spans="1:9" ht="38.25" x14ac:dyDescent="0.25">
      <c r="A26" s="29" t="s">
        <v>13</v>
      </c>
      <c r="B26" s="7" t="s">
        <v>53</v>
      </c>
      <c r="C26" s="28" t="s">
        <v>72</v>
      </c>
      <c r="D26" s="17" t="s">
        <v>16</v>
      </c>
      <c r="E26" s="40"/>
      <c r="F26" s="40"/>
      <c r="G26" s="40"/>
      <c r="H26" s="40"/>
      <c r="I26" s="40"/>
    </row>
    <row r="27" spans="1:9" ht="25.5" x14ac:dyDescent="0.25">
      <c r="A27" s="29" t="s">
        <v>15</v>
      </c>
      <c r="B27" s="7" t="s">
        <v>53</v>
      </c>
      <c r="C27" s="27" t="s">
        <v>73</v>
      </c>
      <c r="D27" s="17"/>
      <c r="E27" s="40"/>
      <c r="F27" s="40"/>
      <c r="G27" s="40"/>
      <c r="H27" s="40"/>
      <c r="I27" s="40"/>
    </row>
    <row r="28" spans="1:9" ht="66" x14ac:dyDescent="0.25">
      <c r="A28" s="29" t="s">
        <v>18</v>
      </c>
      <c r="B28" s="7" t="s">
        <v>53</v>
      </c>
      <c r="C28" s="8" t="s">
        <v>74</v>
      </c>
      <c r="D28" s="17" t="s">
        <v>14</v>
      </c>
      <c r="E28" s="40"/>
      <c r="F28" s="40"/>
      <c r="G28" s="40"/>
      <c r="H28" s="40"/>
      <c r="I28" s="40"/>
    </row>
    <row r="29" spans="1:9" x14ac:dyDescent="0.25">
      <c r="A29" s="30" t="s">
        <v>44</v>
      </c>
      <c r="B29" s="7" t="s">
        <v>53</v>
      </c>
      <c r="C29" s="8" t="s">
        <v>75</v>
      </c>
      <c r="D29" s="17" t="s">
        <v>17</v>
      </c>
      <c r="E29" s="40"/>
      <c r="F29" s="40"/>
      <c r="G29" s="40"/>
      <c r="H29" s="40"/>
      <c r="I29" s="40"/>
    </row>
    <row r="30" spans="1:9" ht="49.5" x14ac:dyDescent="0.25">
      <c r="A30" s="29" t="s">
        <v>44</v>
      </c>
      <c r="B30" s="12" t="s">
        <v>53</v>
      </c>
      <c r="C30" s="13" t="s">
        <v>76</v>
      </c>
      <c r="D30" s="17"/>
      <c r="E30" s="40"/>
      <c r="F30" s="40"/>
      <c r="G30" s="40"/>
      <c r="H30" s="40"/>
      <c r="I30" s="40"/>
    </row>
    <row r="31" spans="1:9" ht="33" x14ac:dyDescent="0.25">
      <c r="A31" s="29" t="s">
        <v>44</v>
      </c>
      <c r="B31" s="12"/>
      <c r="C31" s="13" t="s">
        <v>77</v>
      </c>
      <c r="D31" s="17" t="s">
        <v>16</v>
      </c>
      <c r="E31" s="40"/>
      <c r="F31" s="40"/>
      <c r="G31" s="40"/>
      <c r="H31" s="40"/>
      <c r="I31" s="40"/>
    </row>
    <row r="32" spans="1:9" ht="33" x14ac:dyDescent="0.25">
      <c r="A32" s="30" t="s">
        <v>44</v>
      </c>
      <c r="B32" s="7" t="s">
        <v>53</v>
      </c>
      <c r="C32" s="8" t="s">
        <v>78</v>
      </c>
      <c r="D32" s="17"/>
      <c r="E32" s="40"/>
      <c r="F32" s="40"/>
      <c r="G32" s="40"/>
      <c r="H32" s="40"/>
      <c r="I32" s="40"/>
    </row>
    <row r="33" spans="1:9" ht="33" x14ac:dyDescent="0.25">
      <c r="A33" s="29" t="s">
        <v>44</v>
      </c>
      <c r="B33" s="12" t="s">
        <v>53</v>
      </c>
      <c r="C33" s="19" t="s">
        <v>79</v>
      </c>
      <c r="D33" s="17" t="s">
        <v>10</v>
      </c>
      <c r="E33" s="40"/>
      <c r="F33" s="40"/>
      <c r="G33" s="40"/>
      <c r="H33" s="40"/>
      <c r="I33" s="40"/>
    </row>
    <row r="34" spans="1:9" x14ac:dyDescent="0.25">
      <c r="A34" s="30" t="s">
        <v>44</v>
      </c>
      <c r="B34" s="12"/>
      <c r="C34" s="13" t="s">
        <v>80</v>
      </c>
      <c r="D34" s="17" t="s">
        <v>7</v>
      </c>
      <c r="E34" s="40"/>
      <c r="F34" s="40"/>
      <c r="G34" s="40"/>
      <c r="H34" s="40"/>
      <c r="I34" s="40"/>
    </row>
    <row r="35" spans="1:9" x14ac:dyDescent="0.25">
      <c r="A35" s="30" t="s">
        <v>44</v>
      </c>
      <c r="B35" s="7" t="s">
        <v>53</v>
      </c>
      <c r="C35" s="8" t="s">
        <v>81</v>
      </c>
      <c r="D35" s="17" t="s">
        <v>7</v>
      </c>
      <c r="E35" s="40"/>
      <c r="F35" s="40"/>
      <c r="G35" s="40"/>
      <c r="H35" s="40"/>
      <c r="I35" s="40"/>
    </row>
    <row r="36" spans="1:9" ht="49.5" x14ac:dyDescent="0.25">
      <c r="A36" s="29" t="s">
        <v>19</v>
      </c>
      <c r="B36" s="7" t="s">
        <v>37</v>
      </c>
      <c r="C36" s="13" t="s">
        <v>82</v>
      </c>
      <c r="D36" s="17" t="s">
        <v>7</v>
      </c>
      <c r="E36" s="40"/>
      <c r="F36" s="40"/>
      <c r="G36" s="40"/>
      <c r="H36" s="40"/>
      <c r="I36" s="40"/>
    </row>
    <row r="37" spans="1:9" ht="49.5" x14ac:dyDescent="0.25">
      <c r="A37" s="29" t="s">
        <v>19</v>
      </c>
      <c r="B37" s="7" t="s">
        <v>37</v>
      </c>
      <c r="C37" s="13" t="s">
        <v>83</v>
      </c>
      <c r="D37" s="17" t="s">
        <v>9</v>
      </c>
      <c r="E37" s="40"/>
      <c r="F37" s="40"/>
      <c r="G37" s="40"/>
      <c r="H37" s="40"/>
      <c r="I37" s="40"/>
    </row>
    <row r="38" spans="1:9" ht="49.5" x14ac:dyDescent="0.25">
      <c r="A38" s="29" t="s">
        <v>19</v>
      </c>
      <c r="B38" s="7" t="s">
        <v>37</v>
      </c>
      <c r="C38" s="13" t="s">
        <v>84</v>
      </c>
      <c r="D38" s="17" t="s">
        <v>7</v>
      </c>
      <c r="E38" s="40"/>
      <c r="F38" s="40"/>
      <c r="G38" s="40"/>
      <c r="H38" s="40"/>
      <c r="I38" s="40"/>
    </row>
    <row r="39" spans="1:9" ht="49.5" x14ac:dyDescent="0.3">
      <c r="A39" s="29" t="s">
        <v>19</v>
      </c>
      <c r="B39" s="7" t="s">
        <v>37</v>
      </c>
      <c r="C39" s="20" t="s">
        <v>85</v>
      </c>
      <c r="D39" s="17" t="s">
        <v>7</v>
      </c>
      <c r="E39" s="40"/>
      <c r="F39" s="40"/>
      <c r="G39" s="40"/>
      <c r="H39" s="40"/>
      <c r="I39" s="40"/>
    </row>
    <row r="40" spans="1:9" ht="49.5" x14ac:dyDescent="0.25">
      <c r="A40" s="29" t="s">
        <v>19</v>
      </c>
      <c r="B40" s="7" t="s">
        <v>37</v>
      </c>
      <c r="C40" s="8" t="s">
        <v>86</v>
      </c>
      <c r="D40" s="17" t="s">
        <v>7</v>
      </c>
      <c r="E40" s="40"/>
      <c r="F40" s="40"/>
      <c r="G40" s="40"/>
      <c r="H40" s="40"/>
      <c r="I40" s="40"/>
    </row>
    <row r="41" spans="1:9" ht="66" x14ac:dyDescent="0.25">
      <c r="A41" s="29" t="s">
        <v>19</v>
      </c>
      <c r="B41" s="7" t="s">
        <v>37</v>
      </c>
      <c r="C41" s="30" t="s">
        <v>87</v>
      </c>
      <c r="D41" s="17" t="s">
        <v>8</v>
      </c>
      <c r="E41" s="40"/>
      <c r="F41" s="40"/>
      <c r="G41" s="40"/>
      <c r="H41" s="40"/>
      <c r="I41" s="40"/>
    </row>
    <row r="42" spans="1:9" ht="49.5" x14ac:dyDescent="0.25">
      <c r="A42" s="29" t="s">
        <v>19</v>
      </c>
      <c r="B42" s="7" t="s">
        <v>37</v>
      </c>
      <c r="C42" s="30" t="s">
        <v>88</v>
      </c>
      <c r="D42" s="17" t="s">
        <v>10</v>
      </c>
      <c r="E42" s="40"/>
      <c r="F42" s="40"/>
      <c r="G42" s="40"/>
      <c r="H42" s="40"/>
      <c r="I42" s="40"/>
    </row>
    <row r="43" spans="1:9" ht="49.5" x14ac:dyDescent="0.25">
      <c r="A43" s="29" t="s">
        <v>19</v>
      </c>
      <c r="B43" s="7" t="s">
        <v>37</v>
      </c>
      <c r="C43" s="13" t="s">
        <v>89</v>
      </c>
      <c r="D43" s="17" t="s">
        <v>7</v>
      </c>
      <c r="E43" s="40"/>
      <c r="F43" s="40"/>
      <c r="G43" s="40"/>
      <c r="H43" s="40"/>
      <c r="I43" s="40"/>
    </row>
    <row r="44" spans="1:9" ht="49.5" x14ac:dyDescent="0.25">
      <c r="A44" s="29" t="s">
        <v>19</v>
      </c>
      <c r="B44" s="7" t="s">
        <v>37</v>
      </c>
      <c r="C44" s="13" t="s">
        <v>90</v>
      </c>
      <c r="D44" s="17" t="s">
        <v>7</v>
      </c>
      <c r="E44" s="40"/>
      <c r="F44" s="40"/>
      <c r="G44" s="40"/>
      <c r="H44" s="40"/>
      <c r="I44" s="40"/>
    </row>
    <row r="45" spans="1:9" ht="49.5" x14ac:dyDescent="0.25">
      <c r="A45" s="29" t="s">
        <v>19</v>
      </c>
      <c r="B45" s="7" t="s">
        <v>37</v>
      </c>
      <c r="C45" s="29" t="s">
        <v>91</v>
      </c>
      <c r="D45" s="17" t="s">
        <v>9</v>
      </c>
      <c r="E45" s="40"/>
      <c r="F45" s="40"/>
      <c r="G45" s="40"/>
      <c r="H45" s="40"/>
      <c r="I45" s="40"/>
    </row>
    <row r="46" spans="1:9" ht="49.5" x14ac:dyDescent="0.25">
      <c r="A46" s="29" t="s">
        <v>19</v>
      </c>
      <c r="B46" s="7" t="s">
        <v>37</v>
      </c>
      <c r="C46" s="8" t="s">
        <v>92</v>
      </c>
      <c r="D46" s="17" t="s">
        <v>10</v>
      </c>
      <c r="E46" s="40"/>
      <c r="F46" s="40"/>
      <c r="G46" s="40"/>
      <c r="H46" s="40"/>
      <c r="I46" s="40"/>
    </row>
    <row r="47" spans="1:9" ht="82.5" x14ac:dyDescent="0.25">
      <c r="A47" s="29" t="s">
        <v>19</v>
      </c>
      <c r="B47" s="7" t="s">
        <v>37</v>
      </c>
      <c r="C47" s="13" t="s">
        <v>93</v>
      </c>
      <c r="D47" s="17" t="s">
        <v>7</v>
      </c>
      <c r="E47" s="40"/>
      <c r="F47" s="40"/>
      <c r="G47" s="40"/>
      <c r="H47" s="40"/>
      <c r="I47" s="40"/>
    </row>
    <row r="48" spans="1:9" ht="49.5" x14ac:dyDescent="0.25">
      <c r="A48" s="29" t="s">
        <v>19</v>
      </c>
      <c r="B48" s="7" t="s">
        <v>37</v>
      </c>
      <c r="C48" s="13" t="s">
        <v>94</v>
      </c>
      <c r="D48" s="17" t="s">
        <v>9</v>
      </c>
      <c r="E48" s="40"/>
      <c r="F48" s="40"/>
      <c r="G48" s="40"/>
      <c r="H48" s="40"/>
      <c r="I48" s="40"/>
    </row>
    <row r="49" spans="1:9" ht="49.5" x14ac:dyDescent="0.25">
      <c r="A49" s="29" t="s">
        <v>19</v>
      </c>
      <c r="B49" s="7" t="s">
        <v>37</v>
      </c>
      <c r="C49" s="13" t="s">
        <v>95</v>
      </c>
      <c r="D49" s="17" t="s">
        <v>7</v>
      </c>
      <c r="E49" s="40"/>
      <c r="F49" s="40"/>
      <c r="G49" s="40"/>
      <c r="H49" s="40"/>
      <c r="I49" s="40"/>
    </row>
    <row r="50" spans="1:9" ht="49.5" x14ac:dyDescent="0.25">
      <c r="A50" s="29" t="s">
        <v>19</v>
      </c>
      <c r="B50" s="7" t="s">
        <v>37</v>
      </c>
      <c r="C50" s="29" t="s">
        <v>96</v>
      </c>
      <c r="D50" s="17" t="s">
        <v>9</v>
      </c>
      <c r="E50" s="40"/>
      <c r="F50" s="40"/>
      <c r="G50" s="40"/>
      <c r="H50" s="40"/>
      <c r="I50" s="40"/>
    </row>
    <row r="51" spans="1:9" ht="49.5" x14ac:dyDescent="0.25">
      <c r="A51" s="29" t="s">
        <v>19</v>
      </c>
      <c r="B51" s="7" t="s">
        <v>37</v>
      </c>
      <c r="C51" s="13" t="s">
        <v>97</v>
      </c>
      <c r="D51" s="17" t="s">
        <v>10</v>
      </c>
      <c r="E51" s="40"/>
      <c r="F51" s="40"/>
      <c r="G51" s="40"/>
      <c r="H51" s="40"/>
      <c r="I51" s="40"/>
    </row>
    <row r="52" spans="1:9" ht="33" x14ac:dyDescent="0.3">
      <c r="A52" s="30" t="s">
        <v>20</v>
      </c>
      <c r="B52" s="17" t="s">
        <v>53</v>
      </c>
      <c r="C52" s="20" t="s">
        <v>98</v>
      </c>
      <c r="D52" s="17" t="s">
        <v>9</v>
      </c>
      <c r="E52" s="40"/>
      <c r="F52" s="40"/>
      <c r="G52" s="40"/>
      <c r="H52" s="40"/>
      <c r="I52" s="40"/>
    </row>
    <row r="53" spans="1:9" x14ac:dyDescent="0.25">
      <c r="A53" s="30" t="s">
        <v>21</v>
      </c>
      <c r="B53" s="7" t="s">
        <v>53</v>
      </c>
      <c r="C53" s="28" t="s">
        <v>99</v>
      </c>
      <c r="D53" s="17" t="s">
        <v>7</v>
      </c>
      <c r="E53" s="40"/>
      <c r="F53" s="40"/>
      <c r="G53" s="40"/>
      <c r="H53" s="40"/>
      <c r="I53" s="40"/>
    </row>
    <row r="54" spans="1:9" ht="25.5" x14ac:dyDescent="0.25">
      <c r="A54" s="30" t="s">
        <v>21</v>
      </c>
      <c r="B54" s="7" t="s">
        <v>53</v>
      </c>
      <c r="C54" s="28" t="s">
        <v>100</v>
      </c>
      <c r="D54" s="17" t="s">
        <v>7</v>
      </c>
      <c r="E54" s="40"/>
      <c r="F54" s="40"/>
      <c r="G54" s="40"/>
      <c r="H54" s="40"/>
      <c r="I54" s="40"/>
    </row>
    <row r="55" spans="1:9" ht="63.75" x14ac:dyDescent="0.25">
      <c r="A55" s="30" t="s">
        <v>21</v>
      </c>
      <c r="B55" s="7" t="s">
        <v>36</v>
      </c>
      <c r="C55" s="27" t="s">
        <v>22</v>
      </c>
      <c r="D55" s="17" t="s">
        <v>8</v>
      </c>
      <c r="E55" s="40"/>
      <c r="F55" s="40"/>
      <c r="G55" s="40"/>
      <c r="H55" s="40"/>
      <c r="I55" s="40"/>
    </row>
    <row r="56" spans="1:9" ht="33" x14ac:dyDescent="0.25">
      <c r="A56" s="30" t="s">
        <v>21</v>
      </c>
      <c r="B56" s="7" t="s">
        <v>36</v>
      </c>
      <c r="C56" s="28" t="s">
        <v>101</v>
      </c>
      <c r="D56" s="17" t="s">
        <v>7</v>
      </c>
      <c r="E56" s="40"/>
      <c r="F56" s="40"/>
      <c r="G56" s="40"/>
      <c r="H56" s="40"/>
      <c r="I56" s="40"/>
    </row>
    <row r="57" spans="1:9" ht="51" x14ac:dyDescent="0.25">
      <c r="A57" s="30" t="s">
        <v>21</v>
      </c>
      <c r="B57" s="7" t="s">
        <v>36</v>
      </c>
      <c r="C57" s="27" t="s">
        <v>24</v>
      </c>
      <c r="D57" s="17" t="s">
        <v>7</v>
      </c>
      <c r="E57" s="40"/>
      <c r="F57" s="40"/>
      <c r="G57" s="40"/>
      <c r="H57" s="40"/>
      <c r="I57" s="40"/>
    </row>
    <row r="58" spans="1:9" ht="33" x14ac:dyDescent="0.25">
      <c r="A58" s="30" t="s">
        <v>21</v>
      </c>
      <c r="B58" s="7" t="s">
        <v>36</v>
      </c>
      <c r="C58" s="27" t="s">
        <v>25</v>
      </c>
      <c r="D58" s="17" t="s">
        <v>8</v>
      </c>
      <c r="E58" s="40"/>
      <c r="F58" s="40"/>
      <c r="G58" s="40"/>
      <c r="H58" s="40"/>
      <c r="I58" s="40"/>
    </row>
    <row r="59" spans="1:9" ht="33" x14ac:dyDescent="0.25">
      <c r="A59" s="30" t="s">
        <v>21</v>
      </c>
      <c r="B59" s="7" t="s">
        <v>36</v>
      </c>
      <c r="C59" s="27" t="s">
        <v>102</v>
      </c>
      <c r="D59" s="17" t="s">
        <v>7</v>
      </c>
      <c r="E59" s="40"/>
      <c r="F59" s="40"/>
      <c r="G59" s="40"/>
      <c r="H59" s="40"/>
      <c r="I59" s="40"/>
    </row>
    <row r="60" spans="1:9" ht="33" x14ac:dyDescent="0.25">
      <c r="A60" s="30" t="s">
        <v>21</v>
      </c>
      <c r="B60" s="7" t="s">
        <v>36</v>
      </c>
      <c r="C60" s="27" t="s">
        <v>103</v>
      </c>
      <c r="D60" s="17" t="s">
        <v>7</v>
      </c>
      <c r="E60" s="40"/>
      <c r="F60" s="40"/>
      <c r="G60" s="40"/>
      <c r="H60" s="40"/>
      <c r="I60" s="40"/>
    </row>
    <row r="61" spans="1:9" ht="33" x14ac:dyDescent="0.25">
      <c r="A61" s="12" t="s">
        <v>26</v>
      </c>
      <c r="B61" s="7" t="s">
        <v>37</v>
      </c>
      <c r="C61" s="23" t="s">
        <v>104</v>
      </c>
      <c r="D61" s="17"/>
      <c r="E61" s="40"/>
      <c r="F61" s="40"/>
      <c r="G61" s="40"/>
      <c r="H61" s="40"/>
      <c r="I61" s="40"/>
    </row>
    <row r="62" spans="1:9" ht="33" x14ac:dyDescent="0.25">
      <c r="A62" s="12" t="s">
        <v>26</v>
      </c>
      <c r="B62" s="7" t="s">
        <v>37</v>
      </c>
      <c r="C62" s="8" t="s">
        <v>105</v>
      </c>
      <c r="D62" s="17" t="s">
        <v>23</v>
      </c>
      <c r="E62" s="40"/>
      <c r="F62" s="40"/>
      <c r="G62" s="40"/>
      <c r="H62" s="40"/>
      <c r="I62" s="40"/>
    </row>
    <row r="63" spans="1:9" ht="49.5" x14ac:dyDescent="0.3">
      <c r="A63" s="12" t="s">
        <v>26</v>
      </c>
      <c r="B63" s="7" t="s">
        <v>37</v>
      </c>
      <c r="C63" s="18" t="s">
        <v>106</v>
      </c>
      <c r="D63" s="17" t="s">
        <v>14</v>
      </c>
      <c r="E63" s="40"/>
      <c r="F63" s="40"/>
      <c r="G63" s="40"/>
      <c r="H63" s="40"/>
      <c r="I63" s="40"/>
    </row>
    <row r="64" spans="1:9" ht="49.5" x14ac:dyDescent="0.25">
      <c r="A64" s="12" t="s">
        <v>26</v>
      </c>
      <c r="B64" s="7" t="s">
        <v>37</v>
      </c>
      <c r="C64" s="23" t="s">
        <v>107</v>
      </c>
      <c r="D64" s="17" t="s">
        <v>14</v>
      </c>
      <c r="E64" s="40"/>
      <c r="F64" s="40"/>
      <c r="G64" s="40"/>
      <c r="H64" s="40"/>
      <c r="I64" s="40"/>
    </row>
    <row r="65" spans="1:9" ht="33" x14ac:dyDescent="0.3">
      <c r="A65" s="12" t="s">
        <v>26</v>
      </c>
      <c r="B65" s="7" t="s">
        <v>37</v>
      </c>
      <c r="C65" s="18" t="s">
        <v>108</v>
      </c>
      <c r="D65" s="17"/>
      <c r="E65" s="40"/>
      <c r="F65" s="40"/>
      <c r="G65" s="40"/>
      <c r="H65" s="40"/>
      <c r="I65" s="40"/>
    </row>
    <row r="66" spans="1:9" ht="33" x14ac:dyDescent="0.25">
      <c r="A66" s="12" t="s">
        <v>26</v>
      </c>
      <c r="B66" s="7" t="s">
        <v>53</v>
      </c>
      <c r="C66" s="14" t="s">
        <v>109</v>
      </c>
      <c r="D66" s="17" t="s">
        <v>14</v>
      </c>
      <c r="E66" s="40"/>
      <c r="F66" s="40"/>
      <c r="G66" s="40"/>
      <c r="H66" s="40"/>
      <c r="I66" s="40"/>
    </row>
    <row r="67" spans="1:9" x14ac:dyDescent="0.3">
      <c r="A67" s="12" t="s">
        <v>26</v>
      </c>
      <c r="B67" s="7" t="s">
        <v>53</v>
      </c>
      <c r="C67" s="34" t="s">
        <v>110</v>
      </c>
      <c r="D67" s="17"/>
      <c r="E67" s="40"/>
      <c r="F67" s="40"/>
      <c r="G67" s="40"/>
      <c r="H67" s="40"/>
      <c r="I67" s="40"/>
    </row>
    <row r="68" spans="1:9" ht="49.5" x14ac:dyDescent="0.3">
      <c r="A68" s="12" t="s">
        <v>26</v>
      </c>
      <c r="B68" s="7" t="s">
        <v>53</v>
      </c>
      <c r="C68" s="34" t="s">
        <v>111</v>
      </c>
      <c r="D68" s="7" t="s">
        <v>7</v>
      </c>
      <c r="E68" s="40"/>
      <c r="F68" s="40"/>
      <c r="G68" s="40"/>
      <c r="H68" s="40"/>
      <c r="I68" s="40"/>
    </row>
    <row r="69" spans="1:9" ht="33" x14ac:dyDescent="0.25">
      <c r="A69" s="12" t="s">
        <v>26</v>
      </c>
      <c r="B69" s="7" t="s">
        <v>53</v>
      </c>
      <c r="C69" s="23" t="s">
        <v>112</v>
      </c>
      <c r="D69" s="17" t="s">
        <v>7</v>
      </c>
      <c r="E69" s="40"/>
      <c r="F69" s="40"/>
      <c r="G69" s="40"/>
      <c r="H69" s="40"/>
      <c r="I69" s="40"/>
    </row>
    <row r="70" spans="1:9" ht="49.5" x14ac:dyDescent="0.25">
      <c r="A70" s="12" t="s">
        <v>27</v>
      </c>
      <c r="B70" s="7" t="s">
        <v>53</v>
      </c>
      <c r="C70" s="14" t="s">
        <v>113</v>
      </c>
      <c r="D70" s="7" t="s">
        <v>10</v>
      </c>
      <c r="E70" s="40"/>
      <c r="F70" s="40"/>
      <c r="G70" s="40"/>
      <c r="H70" s="40"/>
      <c r="I70" s="40"/>
    </row>
    <row r="71" spans="1:9" ht="33" x14ac:dyDescent="0.25">
      <c r="A71" s="12" t="s">
        <v>27</v>
      </c>
      <c r="B71" s="7" t="s">
        <v>37</v>
      </c>
      <c r="C71" s="30" t="s">
        <v>114</v>
      </c>
      <c r="D71" s="17" t="s">
        <v>7</v>
      </c>
      <c r="E71" s="40"/>
      <c r="F71" s="40"/>
      <c r="G71" s="40"/>
      <c r="H71" s="40"/>
      <c r="I71" s="40"/>
    </row>
    <row r="72" spans="1:9" ht="33" x14ac:dyDescent="0.25">
      <c r="A72" s="12" t="s">
        <v>27</v>
      </c>
      <c r="B72" s="7" t="s">
        <v>53</v>
      </c>
      <c r="C72" s="14" t="s">
        <v>115</v>
      </c>
      <c r="D72" s="7" t="s">
        <v>7</v>
      </c>
      <c r="E72" s="40"/>
      <c r="F72" s="40"/>
      <c r="G72" s="40"/>
      <c r="H72" s="40"/>
      <c r="I72" s="40"/>
    </row>
    <row r="73" spans="1:9" ht="33" x14ac:dyDescent="0.25">
      <c r="A73" s="30" t="s">
        <v>28</v>
      </c>
      <c r="B73" s="7" t="s">
        <v>53</v>
      </c>
      <c r="C73" s="8" t="s">
        <v>116</v>
      </c>
      <c r="D73" s="17" t="s">
        <v>7</v>
      </c>
      <c r="E73" s="40"/>
      <c r="F73" s="40"/>
      <c r="G73" s="40"/>
      <c r="H73" s="40"/>
      <c r="I73" s="40"/>
    </row>
    <row r="74" spans="1:9" ht="33" x14ac:dyDescent="0.25">
      <c r="A74" s="30" t="s">
        <v>28</v>
      </c>
      <c r="B74" s="7" t="s">
        <v>37</v>
      </c>
      <c r="C74" s="13" t="s">
        <v>117</v>
      </c>
      <c r="D74" s="17" t="s">
        <v>7</v>
      </c>
      <c r="E74" s="40"/>
      <c r="F74" s="40"/>
      <c r="G74" s="40"/>
      <c r="H74" s="40"/>
      <c r="I74" s="40"/>
    </row>
    <row r="75" spans="1:9" ht="33" x14ac:dyDescent="0.25">
      <c r="A75" s="30" t="s">
        <v>28</v>
      </c>
      <c r="B75" s="7" t="s">
        <v>37</v>
      </c>
      <c r="C75" s="13" t="s">
        <v>118</v>
      </c>
      <c r="D75" s="17" t="s">
        <v>7</v>
      </c>
      <c r="E75" s="40"/>
      <c r="F75" s="40"/>
      <c r="G75" s="40"/>
      <c r="H75" s="40"/>
      <c r="I75" s="40"/>
    </row>
    <row r="76" spans="1:9" x14ac:dyDescent="0.3">
      <c r="A76" s="29" t="s">
        <v>29</v>
      </c>
      <c r="B76" s="7" t="s">
        <v>53</v>
      </c>
      <c r="C76" s="20" t="s">
        <v>119</v>
      </c>
      <c r="D76" s="17" t="s">
        <v>7</v>
      </c>
      <c r="E76" s="40"/>
      <c r="F76" s="40"/>
      <c r="G76" s="40"/>
      <c r="H76" s="40"/>
      <c r="I76" s="40"/>
    </row>
    <row r="77" spans="1:9" ht="33" x14ac:dyDescent="0.25">
      <c r="A77" s="30" t="s">
        <v>120</v>
      </c>
      <c r="B77" s="7" t="s">
        <v>37</v>
      </c>
      <c r="C77" s="29" t="s">
        <v>121</v>
      </c>
      <c r="D77" s="17" t="s">
        <v>10</v>
      </c>
      <c r="E77" s="40"/>
      <c r="F77" s="40"/>
      <c r="G77" s="40"/>
      <c r="H77" s="40"/>
      <c r="I77" s="40"/>
    </row>
    <row r="78" spans="1:9" ht="33" x14ac:dyDescent="0.25">
      <c r="A78" s="30" t="s">
        <v>120</v>
      </c>
      <c r="B78" s="7" t="s">
        <v>37</v>
      </c>
      <c r="C78" s="29" t="s">
        <v>122</v>
      </c>
      <c r="D78" s="17" t="s">
        <v>7</v>
      </c>
      <c r="E78" s="40"/>
      <c r="F78" s="40"/>
      <c r="G78" s="40"/>
      <c r="H78" s="40"/>
      <c r="I78" s="40"/>
    </row>
    <row r="79" spans="1:9" ht="33" x14ac:dyDescent="0.25">
      <c r="A79" s="30" t="s">
        <v>120</v>
      </c>
      <c r="B79" s="7" t="s">
        <v>37</v>
      </c>
      <c r="C79" s="29" t="s">
        <v>123</v>
      </c>
      <c r="D79" s="17" t="s">
        <v>30</v>
      </c>
      <c r="E79" s="40"/>
      <c r="F79" s="40"/>
      <c r="G79" s="40"/>
      <c r="H79" s="40"/>
      <c r="I79" s="40"/>
    </row>
    <row r="80" spans="1:9" ht="66" x14ac:dyDescent="0.25">
      <c r="A80" s="12" t="s">
        <v>31</v>
      </c>
      <c r="B80" s="7" t="s">
        <v>37</v>
      </c>
      <c r="C80" s="14" t="s">
        <v>124</v>
      </c>
      <c r="D80" s="17" t="s">
        <v>7</v>
      </c>
      <c r="E80" s="40"/>
      <c r="F80" s="40"/>
      <c r="G80" s="40"/>
      <c r="H80" s="40"/>
      <c r="I80" s="40"/>
    </row>
    <row r="81" spans="1:9" ht="49.5" x14ac:dyDescent="0.25">
      <c r="A81" s="29" t="s">
        <v>32</v>
      </c>
      <c r="B81" s="12" t="s">
        <v>53</v>
      </c>
      <c r="C81" s="14" t="s">
        <v>125</v>
      </c>
      <c r="D81" s="17" t="s">
        <v>7</v>
      </c>
      <c r="E81" s="40"/>
      <c r="F81" s="40"/>
      <c r="G81" s="40"/>
      <c r="H81" s="40"/>
      <c r="I81" s="40"/>
    </row>
    <row r="82" spans="1:9" ht="49.5" x14ac:dyDescent="0.25">
      <c r="A82" s="12" t="s">
        <v>33</v>
      </c>
      <c r="B82" s="7" t="s">
        <v>53</v>
      </c>
      <c r="C82" s="14" t="s">
        <v>126</v>
      </c>
      <c r="D82" s="17" t="s">
        <v>9</v>
      </c>
      <c r="E82" s="40"/>
      <c r="F82" s="40"/>
      <c r="G82" s="40"/>
      <c r="H82" s="40"/>
      <c r="I82" s="40"/>
    </row>
    <row r="83" spans="1:9" ht="33" x14ac:dyDescent="0.3">
      <c r="A83" s="12" t="s">
        <v>33</v>
      </c>
      <c r="B83" s="7" t="s">
        <v>53</v>
      </c>
      <c r="C83" s="22" t="s">
        <v>127</v>
      </c>
      <c r="D83" s="9" t="s">
        <v>7</v>
      </c>
      <c r="E83" s="39"/>
      <c r="F83" s="39"/>
      <c r="G83" s="39"/>
      <c r="H83" s="40"/>
      <c r="I83" s="40"/>
    </row>
    <row r="84" spans="1:9" ht="33" x14ac:dyDescent="0.25">
      <c r="A84" s="30" t="s">
        <v>45</v>
      </c>
      <c r="B84" s="7" t="s">
        <v>37</v>
      </c>
      <c r="C84" s="13" t="s">
        <v>128</v>
      </c>
      <c r="D84" s="15" t="s">
        <v>9</v>
      </c>
      <c r="E84" s="40"/>
      <c r="F84" s="40"/>
      <c r="G84" s="40"/>
      <c r="H84" s="40"/>
      <c r="I84" s="40"/>
    </row>
    <row r="85" spans="1:9" ht="33" x14ac:dyDescent="0.25">
      <c r="A85" s="30" t="s">
        <v>34</v>
      </c>
      <c r="B85" s="17" t="s">
        <v>37</v>
      </c>
      <c r="C85" s="13" t="s">
        <v>129</v>
      </c>
      <c r="D85" s="12" t="s">
        <v>9</v>
      </c>
      <c r="E85" s="41"/>
      <c r="F85" s="41"/>
      <c r="G85" s="41"/>
      <c r="H85" s="40"/>
      <c r="I85" s="40"/>
    </row>
    <row r="86" spans="1:9" ht="82.5" x14ac:dyDescent="0.25">
      <c r="A86" s="29" t="s">
        <v>35</v>
      </c>
      <c r="B86" s="7" t="s">
        <v>53</v>
      </c>
      <c r="C86" s="35" t="s">
        <v>130</v>
      </c>
      <c r="D86" s="9" t="s">
        <v>7</v>
      </c>
      <c r="E86" s="39"/>
      <c r="F86" s="39"/>
      <c r="G86" s="39"/>
      <c r="H86" s="40"/>
      <c r="I86" s="40"/>
    </row>
    <row r="87" spans="1:9" ht="49.5" x14ac:dyDescent="0.3">
      <c r="A87" s="29" t="s">
        <v>35</v>
      </c>
      <c r="B87" s="7" t="s">
        <v>53</v>
      </c>
      <c r="C87" s="20" t="s">
        <v>131</v>
      </c>
      <c r="D87" s="12" t="s">
        <v>8</v>
      </c>
      <c r="E87" s="41"/>
      <c r="F87" s="41"/>
      <c r="G87" s="41"/>
      <c r="H87" s="40"/>
      <c r="I87" s="40"/>
    </row>
    <row r="88" spans="1:9" ht="66" x14ac:dyDescent="0.3">
      <c r="A88" s="29" t="s">
        <v>35</v>
      </c>
      <c r="B88" s="7" t="s">
        <v>53</v>
      </c>
      <c r="C88" s="20" t="s">
        <v>132</v>
      </c>
      <c r="D88" s="9" t="s">
        <v>9</v>
      </c>
      <c r="E88" s="39"/>
      <c r="F88" s="39"/>
      <c r="G88" s="39"/>
      <c r="H88" s="40"/>
      <c r="I88" s="40"/>
    </row>
    <row r="89" spans="1:9" x14ac:dyDescent="0.3">
      <c r="A89" s="29" t="s">
        <v>35</v>
      </c>
      <c r="B89" s="7" t="s">
        <v>53</v>
      </c>
      <c r="C89" s="20" t="s">
        <v>133</v>
      </c>
      <c r="D89" s="15" t="s">
        <v>7</v>
      </c>
      <c r="E89" s="40"/>
      <c r="F89" s="40"/>
      <c r="G89" s="40"/>
      <c r="H89" s="40"/>
      <c r="I89" s="40"/>
    </row>
    <row r="90" spans="1:9" ht="33" x14ac:dyDescent="0.25">
      <c r="A90" s="29" t="s">
        <v>35</v>
      </c>
      <c r="B90" s="7" t="s">
        <v>37</v>
      </c>
      <c r="C90" s="29" t="s">
        <v>134</v>
      </c>
      <c r="D90" s="17" t="s">
        <v>7</v>
      </c>
      <c r="E90" s="40"/>
      <c r="F90" s="40"/>
      <c r="G90" s="40"/>
      <c r="H90" s="40"/>
      <c r="I90" s="40"/>
    </row>
    <row r="91" spans="1:9" ht="49.5" x14ac:dyDescent="0.3">
      <c r="A91" s="29" t="s">
        <v>35</v>
      </c>
      <c r="B91" s="7" t="s">
        <v>37</v>
      </c>
      <c r="C91" s="20" t="s">
        <v>135</v>
      </c>
      <c r="D91" s="17" t="s">
        <v>7</v>
      </c>
      <c r="E91" s="40"/>
      <c r="F91" s="40"/>
      <c r="G91" s="40"/>
      <c r="H91" s="40"/>
      <c r="I91" s="40"/>
    </row>
    <row r="92" spans="1:9" ht="66" x14ac:dyDescent="0.25">
      <c r="A92" s="30" t="s">
        <v>46</v>
      </c>
      <c r="B92" s="7" t="s">
        <v>53</v>
      </c>
      <c r="C92" s="8" t="s">
        <v>136</v>
      </c>
      <c r="D92" s="17" t="s">
        <v>10</v>
      </c>
      <c r="E92" s="40"/>
      <c r="F92" s="40"/>
      <c r="G92" s="40"/>
      <c r="H92" s="40"/>
      <c r="I92" s="40"/>
    </row>
    <row r="93" spans="1:9" ht="33" x14ac:dyDescent="0.25">
      <c r="A93" s="29" t="s">
        <v>46</v>
      </c>
      <c r="B93" s="12" t="s">
        <v>53</v>
      </c>
      <c r="C93" s="13" t="s">
        <v>137</v>
      </c>
      <c r="D93" s="17" t="s">
        <v>8</v>
      </c>
      <c r="E93" s="40"/>
      <c r="F93" s="40"/>
      <c r="G93" s="40"/>
      <c r="H93" s="40"/>
      <c r="I93" s="40"/>
    </row>
    <row r="94" spans="1:9" x14ac:dyDescent="0.3">
      <c r="A94" s="11"/>
      <c r="B94" s="12"/>
      <c r="C94" s="20"/>
      <c r="D94" s="17" t="s">
        <v>9</v>
      </c>
      <c r="E94" s="38"/>
      <c r="F94" s="38"/>
      <c r="G94" s="38"/>
    </row>
    <row r="95" spans="1:9" x14ac:dyDescent="0.25">
      <c r="A95" s="11"/>
      <c r="B95" s="12"/>
      <c r="C95" s="21"/>
      <c r="D95" s="17" t="s">
        <v>10</v>
      </c>
      <c r="E95" s="16"/>
      <c r="F95" s="16"/>
      <c r="G95" s="16"/>
    </row>
    <row r="96" spans="1:9" x14ac:dyDescent="0.3">
      <c r="A96" s="11"/>
      <c r="B96" s="12"/>
      <c r="C96" s="20"/>
      <c r="D96" s="17" t="s">
        <v>7</v>
      </c>
      <c r="E96" s="16"/>
      <c r="F96" s="16"/>
      <c r="G96" s="16"/>
    </row>
    <row r="97" spans="1:7" x14ac:dyDescent="0.3">
      <c r="A97" s="11"/>
      <c r="B97" s="12"/>
      <c r="C97" s="20"/>
      <c r="D97" s="17" t="s">
        <v>9</v>
      </c>
      <c r="E97" s="16"/>
      <c r="F97" s="16"/>
      <c r="G97" s="16"/>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1D049-AB5B-4419-A74C-19BB110D4D0D}">
  <dimension ref="A1:J97"/>
  <sheetViews>
    <sheetView workbookViewId="0">
      <selection activeCell="C3" sqref="C3"/>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7" t="s">
        <v>4</v>
      </c>
      <c r="F1" s="37" t="s">
        <v>5</v>
      </c>
      <c r="G1" s="37" t="s">
        <v>40</v>
      </c>
      <c r="H1" s="37" t="s">
        <v>41</v>
      </c>
      <c r="I1" s="37" t="s">
        <v>42</v>
      </c>
      <c r="J1" s="31"/>
    </row>
    <row r="2" spans="1:10" ht="33" x14ac:dyDescent="0.25">
      <c r="A2" s="33" t="s">
        <v>6</v>
      </c>
      <c r="B2" s="4" t="s">
        <v>37</v>
      </c>
      <c r="C2" s="5" t="s">
        <v>47</v>
      </c>
      <c r="D2" s="4" t="s">
        <v>7</v>
      </c>
      <c r="E2" s="12"/>
      <c r="F2" s="12"/>
      <c r="G2" s="12"/>
      <c r="H2" s="36"/>
      <c r="I2" s="36"/>
      <c r="J2" s="26"/>
    </row>
    <row r="3" spans="1:10" ht="33" x14ac:dyDescent="0.25">
      <c r="A3" s="33" t="s">
        <v>6</v>
      </c>
      <c r="B3" s="7" t="s">
        <v>37</v>
      </c>
      <c r="C3" s="8" t="s">
        <v>48</v>
      </c>
      <c r="D3" s="9" t="s">
        <v>8</v>
      </c>
      <c r="E3" s="9"/>
      <c r="F3" s="9"/>
      <c r="G3" s="9"/>
      <c r="H3" s="36"/>
      <c r="I3" s="36"/>
      <c r="J3" s="26"/>
    </row>
    <row r="4" spans="1:10" ht="33" x14ac:dyDescent="0.25">
      <c r="A4" s="33" t="s">
        <v>6</v>
      </c>
      <c r="B4" s="12" t="s">
        <v>37</v>
      </c>
      <c r="C4" s="13" t="s">
        <v>49</v>
      </c>
      <c r="D4" s="12" t="s">
        <v>9</v>
      </c>
      <c r="E4" s="12"/>
      <c r="F4" s="12"/>
      <c r="G4" s="12"/>
      <c r="H4" s="36"/>
      <c r="I4" s="36"/>
      <c r="J4" s="26"/>
    </row>
    <row r="5" spans="1:10" ht="49.5" x14ac:dyDescent="0.25">
      <c r="A5" s="33" t="s">
        <v>6</v>
      </c>
      <c r="B5" s="7" t="s">
        <v>37</v>
      </c>
      <c r="C5" s="8" t="s">
        <v>50</v>
      </c>
      <c r="D5" s="9" t="s">
        <v>10</v>
      </c>
      <c r="E5" s="9"/>
      <c r="F5" s="9"/>
      <c r="G5" s="9"/>
      <c r="H5" s="36"/>
      <c r="I5" s="36"/>
      <c r="J5" s="26"/>
    </row>
    <row r="6" spans="1:10" ht="33" x14ac:dyDescent="0.25">
      <c r="A6" s="33" t="s">
        <v>6</v>
      </c>
      <c r="B6" s="12" t="s">
        <v>37</v>
      </c>
      <c r="C6" s="13" t="s">
        <v>51</v>
      </c>
      <c r="D6" s="15" t="s">
        <v>7</v>
      </c>
      <c r="E6" s="36"/>
      <c r="F6" s="36"/>
      <c r="G6" s="36"/>
      <c r="H6" s="36"/>
      <c r="I6" s="36"/>
      <c r="J6" s="26"/>
    </row>
    <row r="7" spans="1:10" ht="33" x14ac:dyDescent="0.25">
      <c r="A7" s="12" t="s">
        <v>11</v>
      </c>
      <c r="B7" s="7" t="s">
        <v>37</v>
      </c>
      <c r="C7" s="14" t="s">
        <v>52</v>
      </c>
      <c r="D7" s="15" t="s">
        <v>10</v>
      </c>
      <c r="E7" s="36"/>
      <c r="F7" s="36"/>
      <c r="G7" s="36"/>
      <c r="H7" s="36"/>
      <c r="I7" s="36"/>
      <c r="J7" s="26"/>
    </row>
    <row r="8" spans="1:10" ht="33" x14ac:dyDescent="0.3">
      <c r="A8" s="12" t="s">
        <v>11</v>
      </c>
      <c r="B8" s="7" t="s">
        <v>53</v>
      </c>
      <c r="C8" s="34" t="s">
        <v>54</v>
      </c>
      <c r="D8" s="15" t="s">
        <v>7</v>
      </c>
      <c r="E8" s="16"/>
      <c r="F8" s="16"/>
      <c r="G8" s="16"/>
      <c r="H8" s="16"/>
      <c r="I8" s="16"/>
    </row>
    <row r="9" spans="1:10" x14ac:dyDescent="0.3">
      <c r="A9" s="12" t="s">
        <v>11</v>
      </c>
      <c r="B9" s="7" t="s">
        <v>53</v>
      </c>
      <c r="C9" s="22" t="s">
        <v>55</v>
      </c>
      <c r="D9" s="12" t="s">
        <v>7</v>
      </c>
      <c r="E9" s="13"/>
      <c r="F9" s="13"/>
      <c r="G9" s="13"/>
      <c r="H9" s="16"/>
      <c r="I9" s="16"/>
    </row>
    <row r="10" spans="1:10" ht="33" x14ac:dyDescent="0.25">
      <c r="A10" s="12" t="s">
        <v>11</v>
      </c>
      <c r="B10" s="7" t="s">
        <v>53</v>
      </c>
      <c r="C10" s="30" t="s">
        <v>56</v>
      </c>
      <c r="D10" s="9" t="s">
        <v>7</v>
      </c>
      <c r="E10" s="10"/>
      <c r="F10" s="10"/>
      <c r="G10" s="10"/>
      <c r="H10" s="16"/>
      <c r="I10" s="16"/>
    </row>
    <row r="11" spans="1:10" x14ac:dyDescent="0.25">
      <c r="A11" s="12" t="s">
        <v>11</v>
      </c>
      <c r="B11" s="7" t="s">
        <v>53</v>
      </c>
      <c r="C11" s="30" t="s">
        <v>57</v>
      </c>
      <c r="D11" s="12" t="s">
        <v>7</v>
      </c>
      <c r="E11" s="13"/>
      <c r="F11" s="13"/>
      <c r="G11" s="13"/>
      <c r="H11" s="16"/>
      <c r="I11" s="16"/>
    </row>
    <row r="12" spans="1:10" ht="49.5" x14ac:dyDescent="0.25">
      <c r="A12" s="12" t="s">
        <v>11</v>
      </c>
      <c r="B12" s="7" t="s">
        <v>53</v>
      </c>
      <c r="C12" s="32" t="s">
        <v>58</v>
      </c>
      <c r="D12" s="9" t="s">
        <v>7</v>
      </c>
      <c r="E12" s="39"/>
      <c r="F12" s="39"/>
      <c r="G12" s="39"/>
      <c r="H12" s="40"/>
      <c r="I12" s="40"/>
    </row>
    <row r="13" spans="1:10" ht="49.5" x14ac:dyDescent="0.25">
      <c r="A13" s="29" t="s">
        <v>12</v>
      </c>
      <c r="B13" s="12" t="s">
        <v>53</v>
      </c>
      <c r="C13" s="13" t="s">
        <v>59</v>
      </c>
      <c r="D13" s="17"/>
      <c r="E13" s="40"/>
      <c r="F13" s="40"/>
      <c r="G13" s="40"/>
      <c r="H13" s="40"/>
      <c r="I13" s="40"/>
    </row>
    <row r="14" spans="1:10" ht="33" x14ac:dyDescent="0.25">
      <c r="A14" s="30" t="s">
        <v>12</v>
      </c>
      <c r="B14" s="7" t="s">
        <v>53</v>
      </c>
      <c r="C14" s="8" t="s">
        <v>60</v>
      </c>
      <c r="D14" s="17" t="s">
        <v>14</v>
      </c>
      <c r="E14" s="40"/>
      <c r="F14" s="40"/>
      <c r="G14" s="40"/>
      <c r="H14" s="40"/>
      <c r="I14" s="40"/>
    </row>
    <row r="15" spans="1:10" ht="33" x14ac:dyDescent="0.25">
      <c r="A15" s="30" t="s">
        <v>12</v>
      </c>
      <c r="B15" s="7" t="s">
        <v>53</v>
      </c>
      <c r="C15" s="8" t="s">
        <v>61</v>
      </c>
      <c r="D15" s="17"/>
      <c r="E15" s="40"/>
      <c r="F15" s="40"/>
      <c r="G15" s="40"/>
      <c r="H15" s="40"/>
      <c r="I15" s="40"/>
    </row>
    <row r="16" spans="1:10" ht="33" x14ac:dyDescent="0.25">
      <c r="A16" s="29" t="s">
        <v>12</v>
      </c>
      <c r="B16" s="12" t="s">
        <v>53</v>
      </c>
      <c r="C16" s="13" t="s">
        <v>62</v>
      </c>
      <c r="D16" s="17"/>
      <c r="E16" s="40"/>
      <c r="F16" s="40"/>
      <c r="G16" s="40"/>
      <c r="H16" s="40"/>
      <c r="I16" s="40"/>
    </row>
    <row r="17" spans="1:9" ht="33" x14ac:dyDescent="0.25">
      <c r="A17" s="30" t="s">
        <v>43</v>
      </c>
      <c r="B17" s="7" t="s">
        <v>53</v>
      </c>
      <c r="C17" s="29" t="s">
        <v>63</v>
      </c>
      <c r="D17" s="17" t="s">
        <v>14</v>
      </c>
      <c r="E17" s="40"/>
      <c r="F17" s="40"/>
      <c r="G17" s="40"/>
      <c r="H17" s="40"/>
      <c r="I17" s="40"/>
    </row>
    <row r="18" spans="1:9" ht="33" x14ac:dyDescent="0.25">
      <c r="A18" s="30" t="s">
        <v>43</v>
      </c>
      <c r="B18" s="7" t="s">
        <v>37</v>
      </c>
      <c r="C18" s="29" t="s">
        <v>64</v>
      </c>
      <c r="D18" s="17"/>
      <c r="E18" s="40"/>
      <c r="F18" s="40"/>
      <c r="G18" s="40"/>
      <c r="H18" s="40"/>
      <c r="I18" s="40"/>
    </row>
    <row r="19" spans="1:9" ht="49.5" x14ac:dyDescent="0.3">
      <c r="A19" s="30" t="s">
        <v>43</v>
      </c>
      <c r="B19" s="7" t="s">
        <v>37</v>
      </c>
      <c r="C19" s="20" t="s">
        <v>65</v>
      </c>
      <c r="D19" s="17"/>
      <c r="E19" s="40"/>
      <c r="F19" s="40"/>
      <c r="G19" s="40"/>
      <c r="H19" s="40"/>
      <c r="I19" s="40"/>
    </row>
    <row r="20" spans="1:9" ht="33" x14ac:dyDescent="0.25">
      <c r="A20" s="30" t="s">
        <v>43</v>
      </c>
      <c r="B20" s="7" t="s">
        <v>37</v>
      </c>
      <c r="C20" s="29" t="s">
        <v>66</v>
      </c>
      <c r="D20" s="17"/>
      <c r="E20" s="40"/>
      <c r="F20" s="40"/>
      <c r="G20" s="40"/>
      <c r="H20" s="40"/>
      <c r="I20" s="40"/>
    </row>
    <row r="21" spans="1:9" ht="33" x14ac:dyDescent="0.25">
      <c r="A21" s="29" t="s">
        <v>13</v>
      </c>
      <c r="B21" s="7" t="s">
        <v>53</v>
      </c>
      <c r="C21" s="6" t="s">
        <v>67</v>
      </c>
      <c r="D21" s="17"/>
      <c r="E21" s="40"/>
      <c r="F21" s="40"/>
      <c r="G21" s="40"/>
      <c r="H21" s="40"/>
      <c r="I21" s="40"/>
    </row>
    <row r="22" spans="1:9" ht="33" x14ac:dyDescent="0.25">
      <c r="A22" s="29" t="s">
        <v>13</v>
      </c>
      <c r="B22" s="7" t="s">
        <v>53</v>
      </c>
      <c r="C22" s="11" t="s">
        <v>68</v>
      </c>
      <c r="D22" s="17"/>
      <c r="E22" s="40"/>
      <c r="F22" s="40"/>
      <c r="G22" s="40"/>
      <c r="H22" s="40"/>
      <c r="I22" s="40"/>
    </row>
    <row r="23" spans="1:9" ht="33" x14ac:dyDescent="0.25">
      <c r="A23" s="29" t="s">
        <v>13</v>
      </c>
      <c r="B23" s="7" t="s">
        <v>53</v>
      </c>
      <c r="C23" s="6" t="s">
        <v>69</v>
      </c>
      <c r="D23" s="17"/>
      <c r="E23" s="40"/>
      <c r="F23" s="40"/>
      <c r="G23" s="40"/>
      <c r="H23" s="40"/>
      <c r="I23" s="40"/>
    </row>
    <row r="24" spans="1:9" ht="33" x14ac:dyDescent="0.25">
      <c r="A24" s="29" t="s">
        <v>13</v>
      </c>
      <c r="B24" s="7" t="s">
        <v>53</v>
      </c>
      <c r="C24" s="11" t="s">
        <v>70</v>
      </c>
      <c r="D24" s="17" t="s">
        <v>14</v>
      </c>
      <c r="E24" s="40"/>
      <c r="F24" s="40"/>
      <c r="G24" s="40"/>
      <c r="H24" s="40"/>
      <c r="I24" s="40"/>
    </row>
    <row r="25" spans="1:9" ht="33" x14ac:dyDescent="0.25">
      <c r="A25" s="29" t="s">
        <v>13</v>
      </c>
      <c r="B25" s="7" t="s">
        <v>53</v>
      </c>
      <c r="C25" s="6" t="s">
        <v>71</v>
      </c>
      <c r="D25" s="17"/>
      <c r="E25" s="40"/>
      <c r="F25" s="40"/>
      <c r="G25" s="40"/>
      <c r="H25" s="40"/>
      <c r="I25" s="40"/>
    </row>
    <row r="26" spans="1:9" ht="38.25" x14ac:dyDescent="0.25">
      <c r="A26" s="29" t="s">
        <v>13</v>
      </c>
      <c r="B26" s="7" t="s">
        <v>53</v>
      </c>
      <c r="C26" s="28" t="s">
        <v>72</v>
      </c>
      <c r="D26" s="17" t="s">
        <v>16</v>
      </c>
      <c r="E26" s="40"/>
      <c r="F26" s="40"/>
      <c r="G26" s="40"/>
      <c r="H26" s="40"/>
      <c r="I26" s="40"/>
    </row>
    <row r="27" spans="1:9" ht="25.5" x14ac:dyDescent="0.25">
      <c r="A27" s="29" t="s">
        <v>15</v>
      </c>
      <c r="B27" s="7" t="s">
        <v>53</v>
      </c>
      <c r="C27" s="27" t="s">
        <v>73</v>
      </c>
      <c r="D27" s="17"/>
      <c r="E27" s="40"/>
      <c r="F27" s="40"/>
      <c r="G27" s="40"/>
      <c r="H27" s="40"/>
      <c r="I27" s="40"/>
    </row>
    <row r="28" spans="1:9" ht="66" x14ac:dyDescent="0.25">
      <c r="A28" s="29" t="s">
        <v>18</v>
      </c>
      <c r="B28" s="7" t="s">
        <v>53</v>
      </c>
      <c r="C28" s="8" t="s">
        <v>74</v>
      </c>
      <c r="D28" s="17" t="s">
        <v>14</v>
      </c>
      <c r="E28" s="40"/>
      <c r="F28" s="40"/>
      <c r="G28" s="40"/>
      <c r="H28" s="40"/>
      <c r="I28" s="40"/>
    </row>
    <row r="29" spans="1:9" x14ac:dyDescent="0.25">
      <c r="A29" s="30" t="s">
        <v>44</v>
      </c>
      <c r="B29" s="7" t="s">
        <v>53</v>
      </c>
      <c r="C29" s="8" t="s">
        <v>75</v>
      </c>
      <c r="D29" s="17" t="s">
        <v>17</v>
      </c>
      <c r="E29" s="40"/>
      <c r="F29" s="40"/>
      <c r="G29" s="40"/>
      <c r="H29" s="40"/>
      <c r="I29" s="40"/>
    </row>
    <row r="30" spans="1:9" ht="49.5" x14ac:dyDescent="0.25">
      <c r="A30" s="29" t="s">
        <v>44</v>
      </c>
      <c r="B30" s="12" t="s">
        <v>53</v>
      </c>
      <c r="C30" s="13" t="s">
        <v>76</v>
      </c>
      <c r="D30" s="17"/>
      <c r="E30" s="40"/>
      <c r="F30" s="40"/>
      <c r="G30" s="40"/>
      <c r="H30" s="40"/>
      <c r="I30" s="40"/>
    </row>
    <row r="31" spans="1:9" ht="33" x14ac:dyDescent="0.25">
      <c r="A31" s="29" t="s">
        <v>44</v>
      </c>
      <c r="B31" s="12"/>
      <c r="C31" s="13" t="s">
        <v>77</v>
      </c>
      <c r="D31" s="17" t="s">
        <v>16</v>
      </c>
      <c r="E31" s="40"/>
      <c r="F31" s="40"/>
      <c r="G31" s="40"/>
      <c r="H31" s="40"/>
      <c r="I31" s="40"/>
    </row>
    <row r="32" spans="1:9" ht="33" x14ac:dyDescent="0.25">
      <c r="A32" s="30" t="s">
        <v>44</v>
      </c>
      <c r="B32" s="7" t="s">
        <v>53</v>
      </c>
      <c r="C32" s="8" t="s">
        <v>78</v>
      </c>
      <c r="D32" s="17"/>
      <c r="E32" s="40"/>
      <c r="F32" s="40"/>
      <c r="G32" s="40"/>
      <c r="H32" s="40"/>
      <c r="I32" s="40"/>
    </row>
    <row r="33" spans="1:9" ht="33" x14ac:dyDescent="0.25">
      <c r="A33" s="29" t="s">
        <v>44</v>
      </c>
      <c r="B33" s="12" t="s">
        <v>53</v>
      </c>
      <c r="C33" s="19" t="s">
        <v>79</v>
      </c>
      <c r="D33" s="17" t="s">
        <v>10</v>
      </c>
      <c r="E33" s="40"/>
      <c r="F33" s="40"/>
      <c r="G33" s="40"/>
      <c r="H33" s="40"/>
      <c r="I33" s="40"/>
    </row>
    <row r="34" spans="1:9" x14ac:dyDescent="0.25">
      <c r="A34" s="30" t="s">
        <v>44</v>
      </c>
      <c r="B34" s="12"/>
      <c r="C34" s="13" t="s">
        <v>80</v>
      </c>
      <c r="D34" s="17" t="s">
        <v>7</v>
      </c>
      <c r="E34" s="40"/>
      <c r="F34" s="40"/>
      <c r="G34" s="40"/>
      <c r="H34" s="40"/>
      <c r="I34" s="40"/>
    </row>
    <row r="35" spans="1:9" x14ac:dyDescent="0.25">
      <c r="A35" s="30" t="s">
        <v>44</v>
      </c>
      <c r="B35" s="7" t="s">
        <v>53</v>
      </c>
      <c r="C35" s="8" t="s">
        <v>81</v>
      </c>
      <c r="D35" s="17" t="s">
        <v>7</v>
      </c>
      <c r="E35" s="40"/>
      <c r="F35" s="40"/>
      <c r="G35" s="40"/>
      <c r="H35" s="40"/>
      <c r="I35" s="40"/>
    </row>
    <row r="36" spans="1:9" ht="49.5" x14ac:dyDescent="0.25">
      <c r="A36" s="29" t="s">
        <v>19</v>
      </c>
      <c r="B36" s="7" t="s">
        <v>37</v>
      </c>
      <c r="C36" s="13" t="s">
        <v>82</v>
      </c>
      <c r="D36" s="17" t="s">
        <v>7</v>
      </c>
      <c r="E36" s="40"/>
      <c r="F36" s="40"/>
      <c r="G36" s="40"/>
      <c r="H36" s="40"/>
      <c r="I36" s="40"/>
    </row>
    <row r="37" spans="1:9" ht="49.5" x14ac:dyDescent="0.25">
      <c r="A37" s="29" t="s">
        <v>19</v>
      </c>
      <c r="B37" s="7" t="s">
        <v>37</v>
      </c>
      <c r="C37" s="13" t="s">
        <v>83</v>
      </c>
      <c r="D37" s="17" t="s">
        <v>9</v>
      </c>
      <c r="E37" s="40"/>
      <c r="F37" s="40"/>
      <c r="G37" s="40"/>
      <c r="H37" s="40"/>
      <c r="I37" s="40"/>
    </row>
    <row r="38" spans="1:9" ht="49.5" x14ac:dyDescent="0.25">
      <c r="A38" s="29" t="s">
        <v>19</v>
      </c>
      <c r="B38" s="7" t="s">
        <v>37</v>
      </c>
      <c r="C38" s="13" t="s">
        <v>84</v>
      </c>
      <c r="D38" s="17" t="s">
        <v>7</v>
      </c>
      <c r="E38" s="40"/>
      <c r="F38" s="40"/>
      <c r="G38" s="40"/>
      <c r="H38" s="40"/>
      <c r="I38" s="40"/>
    </row>
    <row r="39" spans="1:9" ht="49.5" x14ac:dyDescent="0.3">
      <c r="A39" s="29" t="s">
        <v>19</v>
      </c>
      <c r="B39" s="7" t="s">
        <v>37</v>
      </c>
      <c r="C39" s="20" t="s">
        <v>85</v>
      </c>
      <c r="D39" s="17" t="s">
        <v>7</v>
      </c>
      <c r="E39" s="40"/>
      <c r="F39" s="40"/>
      <c r="G39" s="40"/>
      <c r="H39" s="40"/>
      <c r="I39" s="40"/>
    </row>
    <row r="40" spans="1:9" ht="49.5" x14ac:dyDescent="0.25">
      <c r="A40" s="29" t="s">
        <v>19</v>
      </c>
      <c r="B40" s="7" t="s">
        <v>37</v>
      </c>
      <c r="C40" s="8" t="s">
        <v>86</v>
      </c>
      <c r="D40" s="17" t="s">
        <v>7</v>
      </c>
      <c r="E40" s="40"/>
      <c r="F40" s="40"/>
      <c r="G40" s="40"/>
      <c r="H40" s="40"/>
      <c r="I40" s="40"/>
    </row>
    <row r="41" spans="1:9" ht="66" x14ac:dyDescent="0.25">
      <c r="A41" s="29" t="s">
        <v>19</v>
      </c>
      <c r="B41" s="7" t="s">
        <v>37</v>
      </c>
      <c r="C41" s="30" t="s">
        <v>87</v>
      </c>
      <c r="D41" s="17" t="s">
        <v>8</v>
      </c>
      <c r="E41" s="40"/>
      <c r="F41" s="40"/>
      <c r="G41" s="40"/>
      <c r="H41" s="40"/>
      <c r="I41" s="40"/>
    </row>
    <row r="42" spans="1:9" ht="49.5" x14ac:dyDescent="0.25">
      <c r="A42" s="29" t="s">
        <v>19</v>
      </c>
      <c r="B42" s="7" t="s">
        <v>37</v>
      </c>
      <c r="C42" s="30" t="s">
        <v>88</v>
      </c>
      <c r="D42" s="17" t="s">
        <v>10</v>
      </c>
      <c r="E42" s="40"/>
      <c r="F42" s="40"/>
      <c r="G42" s="40"/>
      <c r="H42" s="40"/>
      <c r="I42" s="40"/>
    </row>
    <row r="43" spans="1:9" ht="49.5" x14ac:dyDescent="0.25">
      <c r="A43" s="29" t="s">
        <v>19</v>
      </c>
      <c r="B43" s="7" t="s">
        <v>37</v>
      </c>
      <c r="C43" s="13" t="s">
        <v>89</v>
      </c>
      <c r="D43" s="17" t="s">
        <v>7</v>
      </c>
      <c r="E43" s="40"/>
      <c r="F43" s="40"/>
      <c r="G43" s="40"/>
      <c r="H43" s="40"/>
      <c r="I43" s="40"/>
    </row>
    <row r="44" spans="1:9" ht="49.5" x14ac:dyDescent="0.25">
      <c r="A44" s="29" t="s">
        <v>19</v>
      </c>
      <c r="B44" s="7" t="s">
        <v>37</v>
      </c>
      <c r="C44" s="13" t="s">
        <v>90</v>
      </c>
      <c r="D44" s="17" t="s">
        <v>7</v>
      </c>
      <c r="E44" s="40"/>
      <c r="F44" s="40"/>
      <c r="G44" s="40"/>
      <c r="H44" s="40"/>
      <c r="I44" s="40"/>
    </row>
    <row r="45" spans="1:9" ht="49.5" x14ac:dyDescent="0.25">
      <c r="A45" s="29" t="s">
        <v>19</v>
      </c>
      <c r="B45" s="7" t="s">
        <v>37</v>
      </c>
      <c r="C45" s="29" t="s">
        <v>91</v>
      </c>
      <c r="D45" s="17" t="s">
        <v>9</v>
      </c>
      <c r="E45" s="40"/>
      <c r="F45" s="40"/>
      <c r="G45" s="40"/>
      <c r="H45" s="40"/>
      <c r="I45" s="40"/>
    </row>
    <row r="46" spans="1:9" ht="49.5" x14ac:dyDescent="0.25">
      <c r="A46" s="29" t="s">
        <v>19</v>
      </c>
      <c r="B46" s="7" t="s">
        <v>37</v>
      </c>
      <c r="C46" s="8" t="s">
        <v>92</v>
      </c>
      <c r="D46" s="17" t="s">
        <v>10</v>
      </c>
      <c r="E46" s="40"/>
      <c r="F46" s="40"/>
      <c r="G46" s="40"/>
      <c r="H46" s="40"/>
      <c r="I46" s="40"/>
    </row>
    <row r="47" spans="1:9" ht="82.5" x14ac:dyDescent="0.25">
      <c r="A47" s="29" t="s">
        <v>19</v>
      </c>
      <c r="B47" s="7" t="s">
        <v>37</v>
      </c>
      <c r="C47" s="13" t="s">
        <v>93</v>
      </c>
      <c r="D47" s="17" t="s">
        <v>7</v>
      </c>
      <c r="E47" s="40"/>
      <c r="F47" s="40"/>
      <c r="G47" s="40"/>
      <c r="H47" s="40"/>
      <c r="I47" s="40"/>
    </row>
    <row r="48" spans="1:9" ht="49.5" x14ac:dyDescent="0.25">
      <c r="A48" s="29" t="s">
        <v>19</v>
      </c>
      <c r="B48" s="7" t="s">
        <v>37</v>
      </c>
      <c r="C48" s="13" t="s">
        <v>94</v>
      </c>
      <c r="D48" s="17" t="s">
        <v>9</v>
      </c>
      <c r="E48" s="40"/>
      <c r="F48" s="40"/>
      <c r="G48" s="40"/>
      <c r="H48" s="40"/>
      <c r="I48" s="40"/>
    </row>
    <row r="49" spans="1:9" ht="49.5" x14ac:dyDescent="0.25">
      <c r="A49" s="29" t="s">
        <v>19</v>
      </c>
      <c r="B49" s="7" t="s">
        <v>37</v>
      </c>
      <c r="C49" s="13" t="s">
        <v>95</v>
      </c>
      <c r="D49" s="17" t="s">
        <v>7</v>
      </c>
      <c r="E49" s="40"/>
      <c r="F49" s="40"/>
      <c r="G49" s="40"/>
      <c r="H49" s="40"/>
      <c r="I49" s="40"/>
    </row>
    <row r="50" spans="1:9" ht="49.5" x14ac:dyDescent="0.25">
      <c r="A50" s="29" t="s">
        <v>19</v>
      </c>
      <c r="B50" s="7" t="s">
        <v>37</v>
      </c>
      <c r="C50" s="29" t="s">
        <v>96</v>
      </c>
      <c r="D50" s="17" t="s">
        <v>9</v>
      </c>
      <c r="E50" s="40"/>
      <c r="F50" s="40"/>
      <c r="G50" s="40"/>
      <c r="H50" s="40"/>
      <c r="I50" s="40"/>
    </row>
    <row r="51" spans="1:9" ht="49.5" x14ac:dyDescent="0.25">
      <c r="A51" s="29" t="s">
        <v>19</v>
      </c>
      <c r="B51" s="7" t="s">
        <v>37</v>
      </c>
      <c r="C51" s="13" t="s">
        <v>97</v>
      </c>
      <c r="D51" s="17" t="s">
        <v>10</v>
      </c>
      <c r="E51" s="40"/>
      <c r="F51" s="40"/>
      <c r="G51" s="40"/>
      <c r="H51" s="40"/>
      <c r="I51" s="40"/>
    </row>
    <row r="52" spans="1:9" ht="33" x14ac:dyDescent="0.3">
      <c r="A52" s="30" t="s">
        <v>20</v>
      </c>
      <c r="B52" s="17" t="s">
        <v>53</v>
      </c>
      <c r="C52" s="20" t="s">
        <v>98</v>
      </c>
      <c r="D52" s="17" t="s">
        <v>9</v>
      </c>
      <c r="E52" s="40"/>
      <c r="F52" s="40"/>
      <c r="G52" s="40"/>
      <c r="H52" s="40"/>
      <c r="I52" s="40"/>
    </row>
    <row r="53" spans="1:9" x14ac:dyDescent="0.25">
      <c r="A53" s="30" t="s">
        <v>21</v>
      </c>
      <c r="B53" s="7" t="s">
        <v>53</v>
      </c>
      <c r="C53" s="28" t="s">
        <v>99</v>
      </c>
      <c r="D53" s="17" t="s">
        <v>7</v>
      </c>
      <c r="E53" s="40"/>
      <c r="F53" s="40"/>
      <c r="G53" s="40"/>
      <c r="H53" s="40"/>
      <c r="I53" s="40"/>
    </row>
    <row r="54" spans="1:9" ht="25.5" x14ac:dyDescent="0.25">
      <c r="A54" s="30" t="s">
        <v>21</v>
      </c>
      <c r="B54" s="7" t="s">
        <v>53</v>
      </c>
      <c r="C54" s="28" t="s">
        <v>100</v>
      </c>
      <c r="D54" s="17" t="s">
        <v>7</v>
      </c>
      <c r="E54" s="40"/>
      <c r="F54" s="40"/>
      <c r="G54" s="40"/>
      <c r="H54" s="40"/>
      <c r="I54" s="40"/>
    </row>
    <row r="55" spans="1:9" ht="63.75" x14ac:dyDescent="0.25">
      <c r="A55" s="30" t="s">
        <v>21</v>
      </c>
      <c r="B55" s="7" t="s">
        <v>36</v>
      </c>
      <c r="C55" s="27" t="s">
        <v>22</v>
      </c>
      <c r="D55" s="17" t="s">
        <v>8</v>
      </c>
      <c r="E55" s="40"/>
      <c r="F55" s="40"/>
      <c r="G55" s="40"/>
      <c r="H55" s="40"/>
      <c r="I55" s="40"/>
    </row>
    <row r="56" spans="1:9" ht="33" x14ac:dyDescent="0.25">
      <c r="A56" s="30" t="s">
        <v>21</v>
      </c>
      <c r="B56" s="7" t="s">
        <v>36</v>
      </c>
      <c r="C56" s="28" t="s">
        <v>101</v>
      </c>
      <c r="D56" s="17" t="s">
        <v>7</v>
      </c>
      <c r="E56" s="40"/>
      <c r="F56" s="40"/>
      <c r="G56" s="40"/>
      <c r="H56" s="40"/>
      <c r="I56" s="40"/>
    </row>
    <row r="57" spans="1:9" ht="51" x14ac:dyDescent="0.25">
      <c r="A57" s="30" t="s">
        <v>21</v>
      </c>
      <c r="B57" s="7" t="s">
        <v>36</v>
      </c>
      <c r="C57" s="27" t="s">
        <v>24</v>
      </c>
      <c r="D57" s="17" t="s">
        <v>7</v>
      </c>
      <c r="E57" s="40"/>
      <c r="F57" s="40"/>
      <c r="G57" s="40"/>
      <c r="H57" s="40"/>
      <c r="I57" s="40"/>
    </row>
    <row r="58" spans="1:9" ht="33" x14ac:dyDescent="0.25">
      <c r="A58" s="30" t="s">
        <v>21</v>
      </c>
      <c r="B58" s="7" t="s">
        <v>36</v>
      </c>
      <c r="C58" s="27" t="s">
        <v>25</v>
      </c>
      <c r="D58" s="17" t="s">
        <v>8</v>
      </c>
      <c r="E58" s="40"/>
      <c r="F58" s="40"/>
      <c r="G58" s="40"/>
      <c r="H58" s="40"/>
      <c r="I58" s="40"/>
    </row>
    <row r="59" spans="1:9" ht="33" x14ac:dyDescent="0.25">
      <c r="A59" s="30" t="s">
        <v>21</v>
      </c>
      <c r="B59" s="7" t="s">
        <v>36</v>
      </c>
      <c r="C59" s="27" t="s">
        <v>102</v>
      </c>
      <c r="D59" s="17" t="s">
        <v>7</v>
      </c>
      <c r="E59" s="40"/>
      <c r="F59" s="40"/>
      <c r="G59" s="40"/>
      <c r="H59" s="40"/>
      <c r="I59" s="40"/>
    </row>
    <row r="60" spans="1:9" ht="33" x14ac:dyDescent="0.25">
      <c r="A60" s="30" t="s">
        <v>21</v>
      </c>
      <c r="B60" s="7" t="s">
        <v>36</v>
      </c>
      <c r="C60" s="27" t="s">
        <v>103</v>
      </c>
      <c r="D60" s="17" t="s">
        <v>7</v>
      </c>
      <c r="E60" s="40"/>
      <c r="F60" s="40"/>
      <c r="G60" s="40"/>
      <c r="H60" s="40"/>
      <c r="I60" s="40"/>
    </row>
    <row r="61" spans="1:9" ht="33" x14ac:dyDescent="0.25">
      <c r="A61" s="12" t="s">
        <v>26</v>
      </c>
      <c r="B61" s="7" t="s">
        <v>37</v>
      </c>
      <c r="C61" s="23" t="s">
        <v>104</v>
      </c>
      <c r="D61" s="17"/>
      <c r="E61" s="40"/>
      <c r="F61" s="40"/>
      <c r="G61" s="40"/>
      <c r="H61" s="40"/>
      <c r="I61" s="40"/>
    </row>
    <row r="62" spans="1:9" ht="33" x14ac:dyDescent="0.25">
      <c r="A62" s="12" t="s">
        <v>26</v>
      </c>
      <c r="B62" s="7" t="s">
        <v>37</v>
      </c>
      <c r="C62" s="8" t="s">
        <v>105</v>
      </c>
      <c r="D62" s="17" t="s">
        <v>23</v>
      </c>
      <c r="E62" s="40"/>
      <c r="F62" s="40"/>
      <c r="G62" s="40"/>
      <c r="H62" s="40"/>
      <c r="I62" s="40"/>
    </row>
    <row r="63" spans="1:9" ht="49.5" x14ac:dyDescent="0.3">
      <c r="A63" s="12" t="s">
        <v>26</v>
      </c>
      <c r="B63" s="7" t="s">
        <v>37</v>
      </c>
      <c r="C63" s="18" t="s">
        <v>106</v>
      </c>
      <c r="D63" s="17" t="s">
        <v>14</v>
      </c>
      <c r="E63" s="40"/>
      <c r="F63" s="40"/>
      <c r="G63" s="40"/>
      <c r="H63" s="40"/>
      <c r="I63" s="40"/>
    </row>
    <row r="64" spans="1:9" ht="49.5" x14ac:dyDescent="0.25">
      <c r="A64" s="12" t="s">
        <v>26</v>
      </c>
      <c r="B64" s="7" t="s">
        <v>37</v>
      </c>
      <c r="C64" s="23" t="s">
        <v>107</v>
      </c>
      <c r="D64" s="17" t="s">
        <v>14</v>
      </c>
      <c r="E64" s="40"/>
      <c r="F64" s="40"/>
      <c r="G64" s="40"/>
      <c r="H64" s="40"/>
      <c r="I64" s="40"/>
    </row>
    <row r="65" spans="1:9" ht="33" x14ac:dyDescent="0.3">
      <c r="A65" s="12" t="s">
        <v>26</v>
      </c>
      <c r="B65" s="7" t="s">
        <v>37</v>
      </c>
      <c r="C65" s="18" t="s">
        <v>108</v>
      </c>
      <c r="D65" s="17"/>
      <c r="E65" s="40"/>
      <c r="F65" s="40"/>
      <c r="G65" s="40"/>
      <c r="H65" s="40"/>
      <c r="I65" s="40"/>
    </row>
    <row r="66" spans="1:9" ht="33" x14ac:dyDescent="0.25">
      <c r="A66" s="12" t="s">
        <v>26</v>
      </c>
      <c r="B66" s="7" t="s">
        <v>53</v>
      </c>
      <c r="C66" s="14" t="s">
        <v>109</v>
      </c>
      <c r="D66" s="17" t="s">
        <v>14</v>
      </c>
      <c r="E66" s="40"/>
      <c r="F66" s="40"/>
      <c r="G66" s="40"/>
      <c r="H66" s="40"/>
      <c r="I66" s="40"/>
    </row>
    <row r="67" spans="1:9" x14ac:dyDescent="0.3">
      <c r="A67" s="12" t="s">
        <v>26</v>
      </c>
      <c r="B67" s="7" t="s">
        <v>53</v>
      </c>
      <c r="C67" s="34" t="s">
        <v>110</v>
      </c>
      <c r="D67" s="17"/>
      <c r="E67" s="40"/>
      <c r="F67" s="40"/>
      <c r="G67" s="40"/>
      <c r="H67" s="40"/>
      <c r="I67" s="40"/>
    </row>
    <row r="68" spans="1:9" ht="49.5" x14ac:dyDescent="0.3">
      <c r="A68" s="12" t="s">
        <v>26</v>
      </c>
      <c r="B68" s="7" t="s">
        <v>53</v>
      </c>
      <c r="C68" s="34" t="s">
        <v>111</v>
      </c>
      <c r="D68" s="7" t="s">
        <v>7</v>
      </c>
      <c r="E68" s="40"/>
      <c r="F68" s="40"/>
      <c r="G68" s="40"/>
      <c r="H68" s="40"/>
      <c r="I68" s="40"/>
    </row>
    <row r="69" spans="1:9" ht="33" x14ac:dyDescent="0.25">
      <c r="A69" s="12" t="s">
        <v>26</v>
      </c>
      <c r="B69" s="7" t="s">
        <v>53</v>
      </c>
      <c r="C69" s="23" t="s">
        <v>112</v>
      </c>
      <c r="D69" s="17" t="s">
        <v>7</v>
      </c>
      <c r="E69" s="40"/>
      <c r="F69" s="40"/>
      <c r="G69" s="40"/>
      <c r="H69" s="40"/>
      <c r="I69" s="40"/>
    </row>
    <row r="70" spans="1:9" ht="49.5" x14ac:dyDescent="0.25">
      <c r="A70" s="12" t="s">
        <v>27</v>
      </c>
      <c r="B70" s="7" t="s">
        <v>53</v>
      </c>
      <c r="C70" s="14" t="s">
        <v>113</v>
      </c>
      <c r="D70" s="7" t="s">
        <v>10</v>
      </c>
      <c r="E70" s="40"/>
      <c r="F70" s="40"/>
      <c r="G70" s="40"/>
      <c r="H70" s="40"/>
      <c r="I70" s="40"/>
    </row>
    <row r="71" spans="1:9" ht="33" x14ac:dyDescent="0.25">
      <c r="A71" s="12" t="s">
        <v>27</v>
      </c>
      <c r="B71" s="7" t="s">
        <v>37</v>
      </c>
      <c r="C71" s="30" t="s">
        <v>114</v>
      </c>
      <c r="D71" s="17" t="s">
        <v>7</v>
      </c>
      <c r="E71" s="40"/>
      <c r="F71" s="40"/>
      <c r="G71" s="40"/>
      <c r="H71" s="40"/>
      <c r="I71" s="40"/>
    </row>
    <row r="72" spans="1:9" ht="33" x14ac:dyDescent="0.25">
      <c r="A72" s="12" t="s">
        <v>27</v>
      </c>
      <c r="B72" s="7" t="s">
        <v>53</v>
      </c>
      <c r="C72" s="14" t="s">
        <v>115</v>
      </c>
      <c r="D72" s="7" t="s">
        <v>7</v>
      </c>
      <c r="E72" s="40"/>
      <c r="F72" s="40"/>
      <c r="G72" s="40"/>
      <c r="H72" s="40"/>
      <c r="I72" s="40"/>
    </row>
    <row r="73" spans="1:9" ht="33" x14ac:dyDescent="0.25">
      <c r="A73" s="30" t="s">
        <v>28</v>
      </c>
      <c r="B73" s="7" t="s">
        <v>53</v>
      </c>
      <c r="C73" s="8" t="s">
        <v>116</v>
      </c>
      <c r="D73" s="17" t="s">
        <v>7</v>
      </c>
      <c r="E73" s="40"/>
      <c r="F73" s="40"/>
      <c r="G73" s="40"/>
      <c r="H73" s="40"/>
      <c r="I73" s="40"/>
    </row>
    <row r="74" spans="1:9" ht="33" x14ac:dyDescent="0.25">
      <c r="A74" s="30" t="s">
        <v>28</v>
      </c>
      <c r="B74" s="7" t="s">
        <v>37</v>
      </c>
      <c r="C74" s="13" t="s">
        <v>117</v>
      </c>
      <c r="D74" s="17" t="s">
        <v>7</v>
      </c>
      <c r="E74" s="40"/>
      <c r="F74" s="40"/>
      <c r="G74" s="40"/>
      <c r="H74" s="40"/>
      <c r="I74" s="40"/>
    </row>
    <row r="75" spans="1:9" ht="33" x14ac:dyDescent="0.25">
      <c r="A75" s="30" t="s">
        <v>28</v>
      </c>
      <c r="B75" s="7" t="s">
        <v>37</v>
      </c>
      <c r="C75" s="13" t="s">
        <v>118</v>
      </c>
      <c r="D75" s="17" t="s">
        <v>7</v>
      </c>
      <c r="E75" s="40"/>
      <c r="F75" s="40"/>
      <c r="G75" s="40"/>
      <c r="H75" s="40"/>
      <c r="I75" s="40"/>
    </row>
    <row r="76" spans="1:9" x14ac:dyDescent="0.3">
      <c r="A76" s="29" t="s">
        <v>29</v>
      </c>
      <c r="B76" s="7" t="s">
        <v>53</v>
      </c>
      <c r="C76" s="20" t="s">
        <v>119</v>
      </c>
      <c r="D76" s="17" t="s">
        <v>7</v>
      </c>
      <c r="E76" s="40"/>
      <c r="F76" s="40"/>
      <c r="G76" s="40"/>
      <c r="H76" s="40"/>
      <c r="I76" s="40"/>
    </row>
    <row r="77" spans="1:9" ht="33" x14ac:dyDescent="0.25">
      <c r="A77" s="30" t="s">
        <v>120</v>
      </c>
      <c r="B77" s="7" t="s">
        <v>37</v>
      </c>
      <c r="C77" s="29" t="s">
        <v>121</v>
      </c>
      <c r="D77" s="17" t="s">
        <v>10</v>
      </c>
      <c r="E77" s="40"/>
      <c r="F77" s="40"/>
      <c r="G77" s="40"/>
      <c r="H77" s="40"/>
      <c r="I77" s="40"/>
    </row>
    <row r="78" spans="1:9" ht="33" x14ac:dyDescent="0.25">
      <c r="A78" s="30" t="s">
        <v>120</v>
      </c>
      <c r="B78" s="7" t="s">
        <v>37</v>
      </c>
      <c r="C78" s="29" t="s">
        <v>122</v>
      </c>
      <c r="D78" s="17" t="s">
        <v>7</v>
      </c>
      <c r="E78" s="40"/>
      <c r="F78" s="40"/>
      <c r="G78" s="40"/>
      <c r="H78" s="40"/>
      <c r="I78" s="40"/>
    </row>
    <row r="79" spans="1:9" ht="33" x14ac:dyDescent="0.25">
      <c r="A79" s="30" t="s">
        <v>120</v>
      </c>
      <c r="B79" s="7" t="s">
        <v>37</v>
      </c>
      <c r="C79" s="29" t="s">
        <v>123</v>
      </c>
      <c r="D79" s="17" t="s">
        <v>30</v>
      </c>
      <c r="E79" s="40"/>
      <c r="F79" s="40"/>
      <c r="G79" s="40"/>
      <c r="H79" s="40"/>
      <c r="I79" s="40"/>
    </row>
    <row r="80" spans="1:9" ht="66" x14ac:dyDescent="0.25">
      <c r="A80" s="12" t="s">
        <v>31</v>
      </c>
      <c r="B80" s="7" t="s">
        <v>37</v>
      </c>
      <c r="C80" s="14" t="s">
        <v>124</v>
      </c>
      <c r="D80" s="17" t="s">
        <v>7</v>
      </c>
      <c r="E80" s="40"/>
      <c r="F80" s="40"/>
      <c r="G80" s="40"/>
      <c r="H80" s="40"/>
      <c r="I80" s="40"/>
    </row>
    <row r="81" spans="1:9" ht="49.5" x14ac:dyDescent="0.25">
      <c r="A81" s="29" t="s">
        <v>32</v>
      </c>
      <c r="B81" s="12" t="s">
        <v>53</v>
      </c>
      <c r="C81" s="14" t="s">
        <v>125</v>
      </c>
      <c r="D81" s="17" t="s">
        <v>7</v>
      </c>
      <c r="E81" s="40"/>
      <c r="F81" s="40"/>
      <c r="G81" s="40"/>
      <c r="H81" s="40"/>
      <c r="I81" s="40"/>
    </row>
    <row r="82" spans="1:9" ht="49.5" x14ac:dyDescent="0.25">
      <c r="A82" s="12" t="s">
        <v>33</v>
      </c>
      <c r="B82" s="7" t="s">
        <v>53</v>
      </c>
      <c r="C82" s="14" t="s">
        <v>126</v>
      </c>
      <c r="D82" s="17" t="s">
        <v>9</v>
      </c>
      <c r="E82" s="40"/>
      <c r="F82" s="40"/>
      <c r="G82" s="40"/>
      <c r="H82" s="40"/>
      <c r="I82" s="40"/>
    </row>
    <row r="83" spans="1:9" ht="33" x14ac:dyDescent="0.3">
      <c r="A83" s="12" t="s">
        <v>33</v>
      </c>
      <c r="B83" s="7" t="s">
        <v>53</v>
      </c>
      <c r="C83" s="22" t="s">
        <v>127</v>
      </c>
      <c r="D83" s="9" t="s">
        <v>7</v>
      </c>
      <c r="E83" s="39"/>
      <c r="F83" s="39"/>
      <c r="G83" s="39"/>
      <c r="H83" s="40"/>
      <c r="I83" s="40"/>
    </row>
    <row r="84" spans="1:9" ht="33" x14ac:dyDescent="0.25">
      <c r="A84" s="30" t="s">
        <v>45</v>
      </c>
      <c r="B84" s="7" t="s">
        <v>37</v>
      </c>
      <c r="C84" s="13" t="s">
        <v>128</v>
      </c>
      <c r="D84" s="15" t="s">
        <v>9</v>
      </c>
      <c r="E84" s="40"/>
      <c r="F84" s="40"/>
      <c r="G84" s="40"/>
      <c r="H84" s="40"/>
      <c r="I84" s="40"/>
    </row>
    <row r="85" spans="1:9" ht="33" x14ac:dyDescent="0.25">
      <c r="A85" s="30" t="s">
        <v>34</v>
      </c>
      <c r="B85" s="17" t="s">
        <v>37</v>
      </c>
      <c r="C85" s="13" t="s">
        <v>129</v>
      </c>
      <c r="D85" s="12" t="s">
        <v>9</v>
      </c>
      <c r="E85" s="41"/>
      <c r="F85" s="41"/>
      <c r="G85" s="41"/>
      <c r="H85" s="40"/>
      <c r="I85" s="40"/>
    </row>
    <row r="86" spans="1:9" ht="82.5" x14ac:dyDescent="0.25">
      <c r="A86" s="29" t="s">
        <v>35</v>
      </c>
      <c r="B86" s="7" t="s">
        <v>53</v>
      </c>
      <c r="C86" s="35" t="s">
        <v>130</v>
      </c>
      <c r="D86" s="9" t="s">
        <v>7</v>
      </c>
      <c r="E86" s="39"/>
      <c r="F86" s="39"/>
      <c r="G86" s="39"/>
      <c r="H86" s="40"/>
      <c r="I86" s="40"/>
    </row>
    <row r="87" spans="1:9" ht="49.5" x14ac:dyDescent="0.3">
      <c r="A87" s="29" t="s">
        <v>35</v>
      </c>
      <c r="B87" s="7" t="s">
        <v>53</v>
      </c>
      <c r="C87" s="20" t="s">
        <v>131</v>
      </c>
      <c r="D87" s="12" t="s">
        <v>8</v>
      </c>
      <c r="E87" s="41"/>
      <c r="F87" s="41"/>
      <c r="G87" s="41"/>
      <c r="H87" s="40"/>
      <c r="I87" s="40"/>
    </row>
    <row r="88" spans="1:9" ht="66" x14ac:dyDescent="0.3">
      <c r="A88" s="29" t="s">
        <v>35</v>
      </c>
      <c r="B88" s="7" t="s">
        <v>53</v>
      </c>
      <c r="C88" s="20" t="s">
        <v>132</v>
      </c>
      <c r="D88" s="9" t="s">
        <v>9</v>
      </c>
      <c r="E88" s="39"/>
      <c r="F88" s="39"/>
      <c r="G88" s="39"/>
      <c r="H88" s="40"/>
      <c r="I88" s="40"/>
    </row>
    <row r="89" spans="1:9" x14ac:dyDescent="0.3">
      <c r="A89" s="29" t="s">
        <v>35</v>
      </c>
      <c r="B89" s="7" t="s">
        <v>53</v>
      </c>
      <c r="C89" s="20" t="s">
        <v>133</v>
      </c>
      <c r="D89" s="15" t="s">
        <v>7</v>
      </c>
      <c r="E89" s="40"/>
      <c r="F89" s="40"/>
      <c r="G89" s="40"/>
      <c r="H89" s="40"/>
      <c r="I89" s="40"/>
    </row>
    <row r="90" spans="1:9" ht="33" x14ac:dyDescent="0.25">
      <c r="A90" s="29" t="s">
        <v>35</v>
      </c>
      <c r="B90" s="7" t="s">
        <v>37</v>
      </c>
      <c r="C90" s="29" t="s">
        <v>134</v>
      </c>
      <c r="D90" s="17" t="s">
        <v>7</v>
      </c>
      <c r="E90" s="40"/>
      <c r="F90" s="40"/>
      <c r="G90" s="40"/>
      <c r="H90" s="40"/>
      <c r="I90" s="40"/>
    </row>
    <row r="91" spans="1:9" ht="49.5" x14ac:dyDescent="0.3">
      <c r="A91" s="29" t="s">
        <v>35</v>
      </c>
      <c r="B91" s="7" t="s">
        <v>37</v>
      </c>
      <c r="C91" s="20" t="s">
        <v>135</v>
      </c>
      <c r="D91" s="17" t="s">
        <v>7</v>
      </c>
      <c r="E91" s="40"/>
      <c r="F91" s="40"/>
      <c r="G91" s="40"/>
      <c r="H91" s="40"/>
      <c r="I91" s="40"/>
    </row>
    <row r="92" spans="1:9" ht="66" x14ac:dyDescent="0.25">
      <c r="A92" s="30" t="s">
        <v>46</v>
      </c>
      <c r="B92" s="7" t="s">
        <v>53</v>
      </c>
      <c r="C92" s="8" t="s">
        <v>136</v>
      </c>
      <c r="D92" s="17" t="s">
        <v>10</v>
      </c>
      <c r="E92" s="40"/>
      <c r="F92" s="40"/>
      <c r="G92" s="40"/>
      <c r="H92" s="40"/>
      <c r="I92" s="40"/>
    </row>
    <row r="93" spans="1:9" ht="33" x14ac:dyDescent="0.25">
      <c r="A93" s="29" t="s">
        <v>46</v>
      </c>
      <c r="B93" s="12" t="s">
        <v>53</v>
      </c>
      <c r="C93" s="13" t="s">
        <v>137</v>
      </c>
      <c r="D93" s="17" t="s">
        <v>8</v>
      </c>
      <c r="E93" s="40"/>
      <c r="F93" s="40"/>
      <c r="G93" s="40"/>
      <c r="H93" s="40"/>
      <c r="I93" s="40"/>
    </row>
    <row r="94" spans="1:9" x14ac:dyDescent="0.3">
      <c r="A94" s="11"/>
      <c r="B94" s="12"/>
      <c r="C94" s="20"/>
      <c r="D94" s="17" t="s">
        <v>9</v>
      </c>
      <c r="E94" s="38"/>
      <c r="F94" s="38"/>
      <c r="G94" s="38"/>
    </row>
    <row r="95" spans="1:9" x14ac:dyDescent="0.25">
      <c r="A95" s="11"/>
      <c r="B95" s="12"/>
      <c r="C95" s="21"/>
      <c r="D95" s="17" t="s">
        <v>10</v>
      </c>
      <c r="E95" s="16"/>
      <c r="F95" s="16"/>
      <c r="G95" s="16"/>
    </row>
    <row r="96" spans="1:9" x14ac:dyDescent="0.3">
      <c r="A96" s="11"/>
      <c r="B96" s="12"/>
      <c r="C96" s="20"/>
      <c r="D96" s="17" t="s">
        <v>7</v>
      </c>
      <c r="E96" s="16"/>
      <c r="F96" s="16"/>
      <c r="G96" s="16"/>
    </row>
    <row r="97" spans="1:7" x14ac:dyDescent="0.3">
      <c r="A97" s="11"/>
      <c r="B97" s="12"/>
      <c r="C97" s="20"/>
      <c r="D97" s="17" t="s">
        <v>9</v>
      </c>
      <c r="E97" s="16"/>
      <c r="F97" s="16"/>
      <c r="G97" s="16"/>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L119"/>
  <sheetViews>
    <sheetView topLeftCell="A9" zoomScale="80" zoomScaleNormal="80" workbookViewId="0">
      <selection activeCell="E2" sqref="E2:F93"/>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style="26" customWidth="1"/>
    <col min="6" max="6" width="10.85546875" style="43"/>
    <col min="7" max="7" width="3.28515625" customWidth="1"/>
    <col min="8" max="8" width="46.42578125" customWidth="1"/>
  </cols>
  <sheetData>
    <row r="1" spans="1:12" ht="153" customHeight="1" thickBot="1" x14ac:dyDescent="0.35">
      <c r="A1" s="1" t="s">
        <v>0</v>
      </c>
      <c r="B1" s="1" t="s">
        <v>1</v>
      </c>
      <c r="C1" s="1" t="s">
        <v>2</v>
      </c>
      <c r="D1" s="2" t="s">
        <v>3</v>
      </c>
      <c r="E1" s="3" t="s">
        <v>148</v>
      </c>
      <c r="F1" s="44" t="s">
        <v>38</v>
      </c>
      <c r="K1" s="1" t="s">
        <v>2</v>
      </c>
      <c r="L1" s="44" t="s">
        <v>38</v>
      </c>
    </row>
    <row r="2" spans="1:12" ht="33" customHeight="1" x14ac:dyDescent="0.25">
      <c r="A2" s="33" t="s">
        <v>6</v>
      </c>
      <c r="B2" s="4" t="s">
        <v>37</v>
      </c>
      <c r="C2" s="5" t="s">
        <v>47</v>
      </c>
      <c r="D2" s="52" t="s">
        <v>9</v>
      </c>
      <c r="E2" s="4">
        <f>Hoja1!E2+Hoja2!E2+Hoja3!E2+Hoja4!E2+Hoja5!E2+Hoja6!E2+Hoja7!E2+Hoja8!E2+Hoja9!E2+Hoja10!E2+Hoja11!E2+Hoja12!E2+Hoja13!E2+Hoja14!E2+Hoja15!E2+Hoja16!E2+Hoja17!E2+Hoja18!E2+Hoja19!E2+Hoja20!E2</f>
        <v>0</v>
      </c>
      <c r="F2" s="43" t="e">
        <f>AVERAGE(Hoja1!E2,Hoja2!E2,Hoja3!E2,Hoja4!E2,Hoja5!E2,Hoja6!E2,Hoja7!E2,Hoja8!E2,Hoja9!E2,Hoja10!E2,Hoja11!E2,Hoja12!E2,Hoja13!E2,Hoja14!E2,Hoja15!E2,Hoja16!E2,Hoja17!E2,Hoja18!E2,Hoja19!E2,Hoja20!E2)</f>
        <v>#DIV/0!</v>
      </c>
      <c r="H2" s="61" t="s">
        <v>181</v>
      </c>
      <c r="I2">
        <v>0</v>
      </c>
      <c r="K2" t="s">
        <v>121</v>
      </c>
      <c r="L2" s="43">
        <v>2.1666666666666665</v>
      </c>
    </row>
    <row r="3" spans="1:12" ht="33" x14ac:dyDescent="0.25">
      <c r="A3" s="33" t="s">
        <v>6</v>
      </c>
      <c r="B3" s="7" t="s">
        <v>37</v>
      </c>
      <c r="C3" s="8" t="s">
        <v>48</v>
      </c>
      <c r="D3" s="17" t="s">
        <v>7</v>
      </c>
      <c r="E3" s="4">
        <f>Hoja1!E3+Hoja2!E3+Hoja3!E3+Hoja4!E3+Hoja5!E3+Hoja6!E3+Hoja7!E3+Hoja8!E3+Hoja9!E3+Hoja10!E3+Hoja11!E3+Hoja12!E3+Hoja13!E3+Hoja14!E3+Hoja15!E3+Hoja16!E3+Hoja17!E3+Hoja18!E3+Hoja19!E3+Hoja20!E3</f>
        <v>0</v>
      </c>
      <c r="F3" s="43" t="e">
        <f>AVERAGE(Hoja1!E3,Hoja2!E3,Hoja3!E3,Hoja4!E3,Hoja5!E3,Hoja6!E3,Hoja7!E3,Hoja8!E3,Hoja9!E3,Hoja10!E3,Hoja11!E3,Hoja12!E3,Hoja13!E3,Hoja14!E3,Hoja15!E3,Hoja16!E3,Hoja17!E3,Hoja18!E3,Hoja19!E3,Hoja20!E3)</f>
        <v>#DIV/0!</v>
      </c>
      <c r="H3" s="61" t="s">
        <v>182</v>
      </c>
      <c r="I3">
        <v>0</v>
      </c>
      <c r="K3" t="s">
        <v>84</v>
      </c>
      <c r="L3" s="43">
        <v>2.3333333333333335</v>
      </c>
    </row>
    <row r="4" spans="1:12" ht="33" x14ac:dyDescent="0.25">
      <c r="A4" s="33" t="s">
        <v>6</v>
      </c>
      <c r="B4" s="12" t="s">
        <v>37</v>
      </c>
      <c r="C4" s="13" t="s">
        <v>49</v>
      </c>
      <c r="D4" s="17" t="s">
        <v>14</v>
      </c>
      <c r="E4" s="4">
        <f>Hoja1!E4+Hoja2!E4+Hoja3!E4+Hoja4!E4+Hoja5!E4+Hoja6!E4+Hoja7!E4+Hoja8!E4+Hoja9!E4+Hoja10!E4+Hoja11!E4+Hoja12!E4+Hoja13!E4+Hoja14!E4+Hoja15!E4+Hoja16!E4+Hoja17!E4+Hoja18!E4+Hoja19!E4+Hoja20!E4</f>
        <v>0</v>
      </c>
      <c r="F4" s="43" t="e">
        <f>AVERAGE(Hoja1!E4,Hoja2!E4,Hoja3!E4,Hoja4!E4,Hoja5!E4,Hoja6!E4,Hoja7!E4,Hoja8!E4,Hoja9!E4,Hoja10!E4,Hoja11!E4,Hoja12!E4,Hoja13!E4,Hoja14!E4,Hoja15!E4,Hoja16!E4,Hoja17!E4,Hoja18!E4,Hoja19!E4,Hoja20!E4)</f>
        <v>#DIV/0!</v>
      </c>
      <c r="H4" s="61" t="s">
        <v>183</v>
      </c>
      <c r="I4">
        <v>3</v>
      </c>
      <c r="K4" t="s">
        <v>65</v>
      </c>
      <c r="L4" s="43">
        <v>2.8333333333333335</v>
      </c>
    </row>
    <row r="5" spans="1:12" ht="49.5" x14ac:dyDescent="0.25">
      <c r="A5" s="33" t="s">
        <v>6</v>
      </c>
      <c r="B5" s="7" t="s">
        <v>37</v>
      </c>
      <c r="C5" s="8" t="s">
        <v>50</v>
      </c>
      <c r="D5" s="17"/>
      <c r="E5" s="4">
        <f>Hoja1!E5+Hoja2!E5+Hoja3!E5+Hoja4!E5+Hoja5!E5+Hoja6!E5+Hoja7!E5+Hoja8!E5+Hoja9!E5+Hoja10!E5+Hoja11!E5+Hoja12!E5+Hoja13!E5+Hoja14!E5+Hoja15!E5+Hoja16!E5+Hoja17!E5+Hoja18!E5+Hoja19!E5+Hoja20!E5</f>
        <v>0</v>
      </c>
      <c r="F5" s="43" t="e">
        <f>AVERAGE(Hoja1!E5,Hoja2!E5,Hoja3!E5,Hoja4!E5,Hoja5!E5,Hoja6!E5,Hoja7!E5,Hoja8!E5,Hoja9!E5,Hoja10!E5,Hoja11!E5,Hoja12!E5,Hoja13!E5,Hoja14!E5,Hoja15!E5,Hoja16!E5,Hoja17!E5,Hoja18!E5,Hoja19!E5,Hoja20!E5)</f>
        <v>#DIV/0!</v>
      </c>
      <c r="H5" s="61" t="s">
        <v>184</v>
      </c>
      <c r="I5">
        <v>32</v>
      </c>
      <c r="K5" t="s">
        <v>70</v>
      </c>
      <c r="L5" s="43">
        <v>3.0833333333333335</v>
      </c>
    </row>
    <row r="6" spans="1:12" ht="33" x14ac:dyDescent="0.25">
      <c r="A6" s="33" t="s">
        <v>6</v>
      </c>
      <c r="B6" s="12" t="s">
        <v>37</v>
      </c>
      <c r="C6" s="13" t="s">
        <v>51</v>
      </c>
      <c r="D6" s="17"/>
      <c r="E6" s="4">
        <f>Hoja1!E6+Hoja2!E6+Hoja3!E6+Hoja4!E6+Hoja5!E6+Hoja6!E6+Hoja7!E6+Hoja8!E6+Hoja9!E6+Hoja10!E6+Hoja11!E6+Hoja12!E6+Hoja13!E6+Hoja14!E6+Hoja15!E6+Hoja16!E6+Hoja17!E6+Hoja18!E6+Hoja19!E6+Hoja20!E6</f>
        <v>0</v>
      </c>
      <c r="F6" s="43" t="e">
        <f>AVERAGE(Hoja1!E6,Hoja2!E6,Hoja3!E6,Hoja4!E6,Hoja5!E6,Hoja6!E6,Hoja7!E6,Hoja8!E6,Hoja9!E6,Hoja10!E6,Hoja11!E6,Hoja12!E6,Hoja13!E6,Hoja14!E6,Hoja15!E6,Hoja16!E6,Hoja17!E6,Hoja18!E6,Hoja19!E6,Hoja20!E6)</f>
        <v>#DIV/0!</v>
      </c>
      <c r="H6" s="61" t="s">
        <v>185</v>
      </c>
      <c r="I6">
        <v>57</v>
      </c>
      <c r="K6" t="s">
        <v>112</v>
      </c>
      <c r="L6" s="43">
        <v>3.0833333333333335</v>
      </c>
    </row>
    <row r="7" spans="1:12" ht="33" customHeight="1" x14ac:dyDescent="0.25">
      <c r="A7" s="12" t="s">
        <v>11</v>
      </c>
      <c r="B7" s="7" t="s">
        <v>37</v>
      </c>
      <c r="C7" s="14" t="s">
        <v>52</v>
      </c>
      <c r="D7" s="17" t="s">
        <v>7</v>
      </c>
      <c r="E7" s="4">
        <f>Hoja1!E7+Hoja2!E7+Hoja3!E7+Hoja4!E7+Hoja5!E7+Hoja6!E7+Hoja7!E7+Hoja8!E7+Hoja9!E7+Hoja10!E7+Hoja11!E7+Hoja12!E7+Hoja13!E7+Hoja14!E7+Hoja15!E7+Hoja16!E7+Hoja17!E7+Hoja18!E7+Hoja19!E7+Hoja20!E7</f>
        <v>0</v>
      </c>
      <c r="F7" s="43" t="e">
        <f>AVERAGE(Hoja1!E7,Hoja2!E7,Hoja3!E7,Hoja4!E7,Hoja5!E7,Hoja6!E7,Hoja7!E7,Hoja8!E7,Hoja9!E7,Hoja10!E7,Hoja11!E7,Hoja12!E7,Hoja13!E7,Hoja14!E7,Hoja15!E7,Hoja16!E7,Hoja17!E7,Hoja18!E7,Hoja19!E7,Hoja20!E7)</f>
        <v>#DIV/0!</v>
      </c>
      <c r="K7" t="s">
        <v>125</v>
      </c>
      <c r="L7" s="43">
        <v>3.1666666666666665</v>
      </c>
    </row>
    <row r="8" spans="1:12" ht="33" customHeight="1" x14ac:dyDescent="0.3">
      <c r="A8" s="12" t="s">
        <v>11</v>
      </c>
      <c r="B8" s="7" t="s">
        <v>53</v>
      </c>
      <c r="C8" s="34" t="s">
        <v>54</v>
      </c>
      <c r="D8" s="17" t="s">
        <v>17</v>
      </c>
      <c r="E8" s="4">
        <f>Hoja1!E8+Hoja2!E8+Hoja3!E8+Hoja4!E8+Hoja5!E8+Hoja6!E8+Hoja7!E8+Hoja8!E8+Hoja9!E8+Hoja10!E8+Hoja11!E8+Hoja12!E8+Hoja13!E8+Hoja14!E8+Hoja15!E8+Hoja16!E8+Hoja17!E8+Hoja18!E8+Hoja19!E8+Hoja20!E8</f>
        <v>0</v>
      </c>
      <c r="F8" s="43" t="e">
        <f>AVERAGE(Hoja1!E8,Hoja2!E8,Hoja3!E8,Hoja4!E8,Hoja5!E8,Hoja6!E8,Hoja7!E8,Hoja8!E8,Hoja9!E8,Hoja10!E8,Hoja11!E8,Hoja12!E8,Hoja13!E8,Hoja14!E8,Hoja15!E8,Hoja16!E8,Hoja17!E8,Hoja18!E8,Hoja19!E8,Hoja20!E8)</f>
        <v>#DIV/0!</v>
      </c>
      <c r="H8" s="49" t="s">
        <v>0</v>
      </c>
      <c r="I8" s="49" t="s">
        <v>160</v>
      </c>
      <c r="K8" t="s">
        <v>169</v>
      </c>
      <c r="L8" s="43">
        <v>3.3333333333333335</v>
      </c>
    </row>
    <row r="9" spans="1:12" ht="16.5" customHeight="1" x14ac:dyDescent="0.3">
      <c r="A9" s="12" t="s">
        <v>11</v>
      </c>
      <c r="B9" s="7" t="s">
        <v>53</v>
      </c>
      <c r="C9" s="22" t="s">
        <v>55</v>
      </c>
      <c r="D9" s="15" t="s">
        <v>7</v>
      </c>
      <c r="E9" s="4">
        <f>Hoja1!E9+Hoja2!E9+Hoja3!E9+Hoja4!E9+Hoja5!E9+Hoja6!E9+Hoja7!E9+Hoja8!E9+Hoja9!E9+Hoja10!E9+Hoja11!E9+Hoja12!E9+Hoja13!E9+Hoja14!E9+Hoja15!E9+Hoja16!E9+Hoja17!E9+Hoja18!E9+Hoja19!E9+Hoja20!E9</f>
        <v>0</v>
      </c>
      <c r="F9" s="43" t="e">
        <f>AVERAGE(Hoja1!E9,Hoja2!E9,Hoja3!E9,Hoja4!E9,Hoja5!E9,Hoja6!E9,Hoja7!E9,Hoja8!E9,Hoja9!E9,Hoja10!E9,Hoja11!E9,Hoja12!E9,Hoja13!E9,Hoja14!E9,Hoja15!E9,Hoja16!E9,Hoja17!E9,Hoja18!E9,Hoja19!E9,Hoja20!E9)</f>
        <v>#DIV/0!</v>
      </c>
      <c r="H9" s="64" t="s">
        <v>32</v>
      </c>
      <c r="I9" s="43">
        <v>3.1666666666666665</v>
      </c>
      <c r="K9" t="s">
        <v>47</v>
      </c>
      <c r="L9" s="43">
        <v>3.5833333333333335</v>
      </c>
    </row>
    <row r="10" spans="1:12" ht="33" x14ac:dyDescent="0.25">
      <c r="A10" s="12" t="s">
        <v>11</v>
      </c>
      <c r="B10" s="7" t="s">
        <v>53</v>
      </c>
      <c r="C10" s="30" t="s">
        <v>56</v>
      </c>
      <c r="D10" s="17"/>
      <c r="E10" s="4">
        <f>Hoja1!E10+Hoja2!E10+Hoja3!E10+Hoja4!E10+Hoja5!E10+Hoja6!E10+Hoja7!E10+Hoja8!E10+Hoja9!E10+Hoja10!E10+Hoja11!E10+Hoja12!E10+Hoja13!E10+Hoja14!E10+Hoja15!E10+Hoja16!E10+Hoja17!E10+Hoja18!E10+Hoja19!E10+Hoja20!E10</f>
        <v>0</v>
      </c>
      <c r="F10" s="43" t="e">
        <f>AVERAGE(Hoja1!E10,Hoja2!E10,Hoja3!E10,Hoja4!E10,Hoja5!E10,Hoja6!E10,Hoja7!E10,Hoja8!E10,Hoja9!E10,Hoja10!E10,Hoja11!E10,Hoja12!E10,Hoja13!E10,Hoja14!E10,Hoja15!E10,Hoja16!E10,Hoja17!E10,Hoja18!E10,Hoja19!E10,Hoja20!E10)</f>
        <v>#DIV/0!</v>
      </c>
      <c r="H10" s="64" t="s">
        <v>120</v>
      </c>
      <c r="I10" s="43">
        <v>3.4722222222222219</v>
      </c>
      <c r="K10" t="s">
        <v>58</v>
      </c>
      <c r="L10" s="43">
        <v>3.5833333333333335</v>
      </c>
    </row>
    <row r="11" spans="1:12" x14ac:dyDescent="0.25">
      <c r="A11" s="12" t="s">
        <v>11</v>
      </c>
      <c r="B11" s="7" t="s">
        <v>53</v>
      </c>
      <c r="C11" s="30" t="s">
        <v>57</v>
      </c>
      <c r="D11" s="17" t="s">
        <v>10</v>
      </c>
      <c r="E11" s="4">
        <f>Hoja1!E11+Hoja2!E11+Hoja3!E11+Hoja4!E11+Hoja5!E11+Hoja6!E11+Hoja7!E11+Hoja8!E11+Hoja9!E11+Hoja10!E11+Hoja11!E11+Hoja12!E11+Hoja13!E11+Hoja14!E11+Hoja15!E11+Hoja16!E11+Hoja17!E11+Hoja18!E11+Hoja19!E11+Hoja20!E11</f>
        <v>0</v>
      </c>
      <c r="F11" s="43" t="e">
        <f>AVERAGE(Hoja1!E11,Hoja2!E11,Hoja3!E11,Hoja4!E11,Hoja5!E11,Hoja6!E11,Hoja7!E11,Hoja8!E11,Hoja9!E11,Hoja10!E11,Hoja11!E11,Hoja12!E11,Hoja13!E11,Hoja14!E11,Hoja15!E11,Hoja16!E11,Hoja17!E11,Hoja18!E11,Hoja19!E11,Hoja20!E11)</f>
        <v>#DIV/0!</v>
      </c>
      <c r="H11" s="48" t="s">
        <v>20</v>
      </c>
      <c r="I11" s="43">
        <v>3.5833333333333335</v>
      </c>
      <c r="K11" t="s">
        <v>72</v>
      </c>
      <c r="L11" s="43">
        <v>3.5833333333333335</v>
      </c>
    </row>
    <row r="12" spans="1:12" ht="49.5" customHeight="1" x14ac:dyDescent="0.25">
      <c r="A12" s="12" t="s">
        <v>11</v>
      </c>
      <c r="B12" s="7" t="s">
        <v>53</v>
      </c>
      <c r="C12" s="32" t="s">
        <v>58</v>
      </c>
      <c r="D12" s="12" t="s">
        <v>7</v>
      </c>
      <c r="E12" s="4">
        <f>Hoja1!E12+Hoja2!E12+Hoja3!E12+Hoja4!E12+Hoja5!E12+Hoja6!E12+Hoja7!E12+Hoja8!E12+Hoja9!E12+Hoja10!E12+Hoja11!E12+Hoja12!E12+Hoja13!E12+Hoja14!E12+Hoja15!E12+Hoja16!E12+Hoja17!E12+Hoja18!E12+Hoja19!E12+Hoja20!E12</f>
        <v>0</v>
      </c>
      <c r="F12" s="43" t="e">
        <f>AVERAGE(Hoja1!E12,Hoja2!E12,Hoja3!E12,Hoja4!E12,Hoja5!E12,Hoja6!E12,Hoja7!E12,Hoja8!E12,Hoja9!E12,Hoja10!E12,Hoja11!E12,Hoja12!E12,Hoja13!E12,Hoja14!E12,Hoja15!E12,Hoja16!E12,Hoja17!E12,Hoja18!E12,Hoja19!E12,Hoja20!E12)</f>
        <v>#DIV/0!</v>
      </c>
      <c r="H12" s="64" t="s">
        <v>34</v>
      </c>
      <c r="I12" s="43">
        <v>3.75</v>
      </c>
      <c r="K12" t="s">
        <v>77</v>
      </c>
      <c r="L12" s="43">
        <v>3.5833333333333335</v>
      </c>
    </row>
    <row r="13" spans="1:12" ht="49.5" x14ac:dyDescent="0.25">
      <c r="A13" s="29" t="s">
        <v>12</v>
      </c>
      <c r="B13" s="12" t="s">
        <v>53</v>
      </c>
      <c r="C13" s="13" t="s">
        <v>59</v>
      </c>
      <c r="D13" s="17"/>
      <c r="E13" s="4">
        <f>Hoja1!E13+Hoja2!E13+Hoja3!E13+Hoja4!E13+Hoja5!E13+Hoja6!E13+Hoja7!E13+Hoja8!E13+Hoja9!E13+Hoja10!E13+Hoja11!E13+Hoja12!E13+Hoja13!E13+Hoja14!E13+Hoja15!E13+Hoja16!E13+Hoja17!E13+Hoja18!E13+Hoja19!E13+Hoja20!E13</f>
        <v>0</v>
      </c>
      <c r="F13" s="43" t="e">
        <f>AVERAGE(Hoja1!E13,Hoja2!E13,Hoja3!E13,Hoja4!E13,Hoja5!E13,Hoja6!E13,Hoja7!E13,Hoja8!E13,Hoja9!E13,Hoja10!E13,Hoja11!E13,Hoja12!E13,Hoja13!E13,Hoja14!E13,Hoja15!E13,Hoja16!E13,Hoja17!E13,Hoja18!E13,Hoja19!E13,Hoja20!E13)</f>
        <v>#DIV/0!</v>
      </c>
      <c r="H13" s="64" t="s">
        <v>13</v>
      </c>
      <c r="I13" s="43">
        <v>3.9027777777777781</v>
      </c>
      <c r="K13" t="s">
        <v>98</v>
      </c>
      <c r="L13" s="43">
        <v>3.5833333333333335</v>
      </c>
    </row>
    <row r="14" spans="1:12" ht="33" x14ac:dyDescent="0.25">
      <c r="A14" s="30" t="s">
        <v>12</v>
      </c>
      <c r="B14" s="7" t="s">
        <v>53</v>
      </c>
      <c r="C14" s="8" t="s">
        <v>60</v>
      </c>
      <c r="D14" s="17" t="s">
        <v>16</v>
      </c>
      <c r="E14" s="4">
        <f>Hoja1!E14+Hoja2!E14+Hoja3!E14+Hoja4!E14+Hoja5!E14+Hoja6!E14+Hoja7!E14+Hoja8!E14+Hoja9!E14+Hoja10!E14+Hoja11!E14+Hoja12!E14+Hoja13!E14+Hoja14!E14+Hoja15!E14+Hoja16!E14+Hoja17!E14+Hoja18!E14+Hoja19!E14+Hoja20!E14</f>
        <v>0</v>
      </c>
      <c r="F14" s="43" t="e">
        <f>AVERAGE(Hoja1!E14,Hoja2!E14,Hoja3!E14,Hoja4!E14,Hoja5!E14,Hoja6!E14,Hoja7!E14,Hoja8!E14,Hoja9!E14,Hoja10!E14,Hoja11!E14,Hoja12!E14,Hoja13!E14,Hoja14!E14,Hoja15!E14,Hoja16!E14,Hoja17!E14,Hoja18!E14,Hoja19!E14,Hoja20!E14)</f>
        <v>#DIV/0!</v>
      </c>
      <c r="H14" s="64" t="s">
        <v>6</v>
      </c>
      <c r="I14" s="43">
        <v>3.9666666666666672</v>
      </c>
      <c r="K14" t="s">
        <v>100</v>
      </c>
      <c r="L14" s="43">
        <v>3.5833333333333335</v>
      </c>
    </row>
    <row r="15" spans="1:12" ht="33" customHeight="1" x14ac:dyDescent="0.25">
      <c r="A15" s="30" t="s">
        <v>12</v>
      </c>
      <c r="B15" s="7" t="s">
        <v>53</v>
      </c>
      <c r="C15" s="8" t="s">
        <v>61</v>
      </c>
      <c r="D15" s="12" t="s">
        <v>7</v>
      </c>
      <c r="E15" s="4">
        <f>Hoja1!E15+Hoja2!E15+Hoja3!E15+Hoja4!E15+Hoja5!E15+Hoja6!E15+Hoja7!E15+Hoja8!E15+Hoja9!E15+Hoja10!E15+Hoja11!E15+Hoja12!E15+Hoja13!E15+Hoja14!E15+Hoja15!E15+Hoja16!E15+Hoja17!E15+Hoja18!E15+Hoja19!E15+Hoja20!E15</f>
        <v>0</v>
      </c>
      <c r="F15" s="43" t="e">
        <f>AVERAGE(Hoja1!E15,Hoja2!E15,Hoja3!E15,Hoja4!E15,Hoja5!E15,Hoja6!E15,Hoja7!E15,Hoja8!E15,Hoja9!E15,Hoja10!E15,Hoja11!E15,Hoja12!E15,Hoja13!E15,Hoja14!E15,Hoja15!E15,Hoja16!E15,Hoja17!E15,Hoja18!E15,Hoja19!E15,Hoja20!E15)</f>
        <v>#DIV/0!</v>
      </c>
      <c r="H15" s="64" t="s">
        <v>44</v>
      </c>
      <c r="I15" s="43">
        <v>4</v>
      </c>
      <c r="K15" t="s">
        <v>131</v>
      </c>
      <c r="L15" s="43">
        <v>3.6666666666666665</v>
      </c>
    </row>
    <row r="16" spans="1:12" ht="33" x14ac:dyDescent="0.25">
      <c r="A16" s="29" t="s">
        <v>12</v>
      </c>
      <c r="B16" s="12" t="s">
        <v>53</v>
      </c>
      <c r="C16" s="13" t="s">
        <v>62</v>
      </c>
      <c r="D16" s="17" t="s">
        <v>14</v>
      </c>
      <c r="E16" s="4">
        <f>Hoja1!E16+Hoja2!E16+Hoja3!E16+Hoja4!E16+Hoja5!E16+Hoja6!E16+Hoja7!E16+Hoja8!E16+Hoja9!E16+Hoja10!E16+Hoja11!E16+Hoja12!E16+Hoja13!E16+Hoja14!E16+Hoja15!E16+Hoja16!E16+Hoja17!E16+Hoja18!E16+Hoja19!E16+Hoja20!E16</f>
        <v>0</v>
      </c>
      <c r="F16" s="43" t="e">
        <f>AVERAGE(Hoja1!E16,Hoja2!E16,Hoja3!E16,Hoja4!E16,Hoja5!E16,Hoja6!E16,Hoja7!E16,Hoja8!E16,Hoja9!E16,Hoja10!E16,Hoja11!E16,Hoja12!E16,Hoja13!E16,Hoja14!E16,Hoja15!E16,Hoja16!E16,Hoja17!E16,Hoja18!E16,Hoja19!E16,Hoja20!E16)</f>
        <v>#DIV/0!</v>
      </c>
      <c r="H16" s="64" t="s">
        <v>29</v>
      </c>
      <c r="I16" s="43">
        <v>4</v>
      </c>
      <c r="K16" t="s">
        <v>83</v>
      </c>
      <c r="L16" s="43">
        <v>3.75</v>
      </c>
    </row>
    <row r="17" spans="1:12" ht="33" x14ac:dyDescent="0.25">
      <c r="A17" s="30" t="s">
        <v>43</v>
      </c>
      <c r="B17" s="7" t="s">
        <v>53</v>
      </c>
      <c r="C17" s="29" t="s">
        <v>63</v>
      </c>
      <c r="D17" s="12" t="s">
        <v>9</v>
      </c>
      <c r="E17" s="4">
        <f>Hoja1!E17+Hoja2!E17+Hoja3!E17+Hoja4!E17+Hoja5!E17+Hoja6!E17+Hoja7!E17+Hoja8!E17+Hoja9!E17+Hoja10!E17+Hoja11!E17+Hoja12!E17+Hoja13!E17+Hoja14!E17+Hoja15!E17+Hoja16!E17+Hoja17!E17+Hoja18!E17+Hoja19!E17+Hoja20!E17</f>
        <v>0</v>
      </c>
      <c r="F17" s="43" t="e">
        <f>AVERAGE(Hoja1!E17,Hoja2!E17,Hoja3!E17,Hoja4!E17,Hoja5!E17,Hoja6!E17,Hoja7!E17,Hoja8!E17,Hoja9!E17,Hoja10!E17,Hoja11!E17,Hoja12!E17,Hoja13!E17,Hoja14!E17,Hoja15!E17,Hoja16!E17,Hoja17!E17,Hoja18!E17,Hoja19!E17,Hoja20!E17)</f>
        <v>#DIV/0!</v>
      </c>
      <c r="H17" s="64" t="s">
        <v>43</v>
      </c>
      <c r="I17" s="43">
        <v>4.020833333333333</v>
      </c>
      <c r="K17" t="s">
        <v>99</v>
      </c>
      <c r="L17" s="43">
        <v>3.75</v>
      </c>
    </row>
    <row r="18" spans="1:12" ht="33" x14ac:dyDescent="0.25">
      <c r="A18" s="30" t="s">
        <v>43</v>
      </c>
      <c r="B18" s="7" t="s">
        <v>37</v>
      </c>
      <c r="C18" s="29" t="s">
        <v>64</v>
      </c>
      <c r="D18" s="17" t="s">
        <v>14</v>
      </c>
      <c r="E18" s="4">
        <f>Hoja1!E18+Hoja2!E18+Hoja3!E18+Hoja4!E18+Hoja5!E18+Hoja6!E18+Hoja7!E18+Hoja8!E18+Hoja9!E18+Hoja10!E18+Hoja11!E18+Hoja12!E18+Hoja13!E18+Hoja14!E18+Hoja15!E18+Hoja16!E18+Hoja17!E18+Hoja18!E18+Hoja19!E18+Hoja20!E18</f>
        <v>0</v>
      </c>
      <c r="F18" s="43" t="e">
        <f>AVERAGE(Hoja1!E18,Hoja2!E18,Hoja3!E18,Hoja4!E18,Hoja5!E18,Hoja6!E18,Hoja7!E18,Hoja8!E18,Hoja9!E18,Hoja10!E18,Hoja11!E18,Hoja12!E18,Hoja13!E18,Hoja14!E18,Hoja15!E18,Hoja16!E18,Hoja17!E18,Hoja18!E18,Hoja19!E18,Hoja20!E18)</f>
        <v>#DIV/0!</v>
      </c>
      <c r="H18" s="64" t="s">
        <v>21</v>
      </c>
      <c r="I18" s="43">
        <v>4.0208333333333339</v>
      </c>
      <c r="K18" t="s">
        <v>129</v>
      </c>
      <c r="L18" s="43">
        <v>3.75</v>
      </c>
    </row>
    <row r="19" spans="1:12" ht="49.5" customHeight="1" x14ac:dyDescent="0.3">
      <c r="A19" s="30" t="s">
        <v>43</v>
      </c>
      <c r="B19" s="7" t="s">
        <v>37</v>
      </c>
      <c r="C19" s="20" t="s">
        <v>65</v>
      </c>
      <c r="D19" s="9" t="s">
        <v>8</v>
      </c>
      <c r="E19" s="4">
        <f>Hoja1!E19+Hoja2!E19+Hoja3!E19+Hoja4!E19+Hoja5!E19+Hoja6!E19+Hoja7!E19+Hoja8!E19+Hoja9!E19+Hoja10!E19+Hoja11!E19+Hoja12!E19+Hoja13!E19+Hoja14!E19+Hoja15!E19+Hoja16!E19+Hoja17!E19+Hoja18!E19+Hoja19!E19+Hoja20!E19</f>
        <v>0</v>
      </c>
      <c r="F19" s="43" t="e">
        <f>AVERAGE(Hoja1!E19,Hoja2!E19,Hoja3!E19,Hoja4!E19,Hoja5!E19,Hoja6!E19,Hoja7!E19,Hoja8!E19,Hoja9!E19,Hoja10!E19,Hoja11!E19,Hoja12!E19,Hoja13!E19,Hoja14!E19,Hoja15!E19,Hoja16!E19,Hoja17!E19,Hoja18!E19,Hoja19!E19,Hoja20!E19)</f>
        <v>#DIV/0!</v>
      </c>
      <c r="H19" s="64" t="s">
        <v>19</v>
      </c>
      <c r="I19" s="43">
        <v>4.1145833333333339</v>
      </c>
      <c r="K19" t="s">
        <v>48</v>
      </c>
      <c r="L19" s="43">
        <v>3.8333333333333335</v>
      </c>
    </row>
    <row r="20" spans="1:12" ht="33" x14ac:dyDescent="0.25">
      <c r="A20" s="30" t="s">
        <v>43</v>
      </c>
      <c r="B20" s="7" t="s">
        <v>37</v>
      </c>
      <c r="C20" s="29" t="s">
        <v>66</v>
      </c>
      <c r="D20" s="9" t="s">
        <v>10</v>
      </c>
      <c r="E20" s="4">
        <f>Hoja1!E20+Hoja2!E20+Hoja3!E20+Hoja4!E20+Hoja5!E20+Hoja6!E20+Hoja7!E20+Hoja8!E20+Hoja9!E20+Hoja10!E20+Hoja11!E20+Hoja12!E20+Hoja13!E20+Hoja14!E20+Hoja15!E20+Hoja16!E20+Hoja17!E20+Hoja18!E20+Hoja19!E20+Hoja20!E20</f>
        <v>0</v>
      </c>
      <c r="F20" s="43" t="e">
        <f>AVERAGE(Hoja1!E20,Hoja2!E20,Hoja3!E20,Hoja4!E20,Hoja5!E20,Hoja6!E20,Hoja7!E20,Hoja8!E20,Hoja9!E20,Hoja10!E20,Hoja11!E20,Hoja12!E20,Hoja13!E20,Hoja14!E20,Hoja15!E20,Hoja16!E20,Hoja17!E20,Hoja18!E20,Hoja19!E20,Hoja20!E20)</f>
        <v>#DIV/0!</v>
      </c>
      <c r="H20" s="64" t="s">
        <v>12</v>
      </c>
      <c r="I20" s="43">
        <v>4.125</v>
      </c>
      <c r="K20" t="s">
        <v>75</v>
      </c>
      <c r="L20" s="43">
        <v>3.8333333333333335</v>
      </c>
    </row>
    <row r="21" spans="1:12" ht="33" customHeight="1" x14ac:dyDescent="0.25">
      <c r="A21" s="29" t="s">
        <v>13</v>
      </c>
      <c r="B21" s="7" t="s">
        <v>53</v>
      </c>
      <c r="C21" s="6" t="s">
        <v>67</v>
      </c>
      <c r="D21" s="17" t="s">
        <v>16</v>
      </c>
      <c r="E21" s="4">
        <f>Hoja1!E21+Hoja2!E21+Hoja3!E21+Hoja4!E21+Hoja5!E21+Hoja6!E21+Hoja7!E21+Hoja8!E21+Hoja9!E21+Hoja10!E21+Hoja11!E21+Hoja12!E21+Hoja13!E21+Hoja14!E21+Hoja15!E21+Hoja16!E21+Hoja17!E21+Hoja18!E21+Hoja19!E21+Hoja20!E21</f>
        <v>0</v>
      </c>
      <c r="F21" s="43" t="e">
        <f>AVERAGE(Hoja1!E21,Hoja2!E21,Hoja3!E21,Hoja4!E21,Hoja5!E21,Hoja6!E21,Hoja7!E21,Hoja8!E21,Hoja9!E21,Hoja10!E21,Hoja11!E21,Hoja12!E21,Hoja13!E21,Hoja14!E21,Hoja15!E21,Hoja16!E21,Hoja17!E21,Hoja18!E21,Hoja19!E21,Hoja20!E21)</f>
        <v>#DIV/0!</v>
      </c>
      <c r="H21" s="64" t="s">
        <v>31</v>
      </c>
      <c r="I21" s="43">
        <v>4.166666666666667</v>
      </c>
      <c r="K21" t="s">
        <v>76</v>
      </c>
      <c r="L21" s="43">
        <v>3.8333333333333335</v>
      </c>
    </row>
    <row r="22" spans="1:12" ht="33" x14ac:dyDescent="0.25">
      <c r="A22" s="29" t="s">
        <v>13</v>
      </c>
      <c r="B22" s="7" t="s">
        <v>53</v>
      </c>
      <c r="C22" s="11" t="s">
        <v>68</v>
      </c>
      <c r="D22" s="17"/>
      <c r="E22" s="4">
        <f>Hoja1!E22+Hoja2!E22+Hoja3!E22+Hoja4!E22+Hoja5!E22+Hoja6!E22+Hoja7!E22+Hoja8!E22+Hoja9!E22+Hoja10!E22+Hoja11!E22+Hoja12!E22+Hoja13!E22+Hoja14!E22+Hoja15!E22+Hoja16!E22+Hoja17!E22+Hoja18!E22+Hoja19!E22+Hoja20!E22</f>
        <v>0</v>
      </c>
      <c r="F22" s="43" t="e">
        <f>AVERAGE(Hoja1!E22,Hoja2!E22,Hoja3!E22,Hoja4!E22,Hoja5!E22,Hoja6!E22,Hoja7!E22,Hoja8!E22,Hoja9!E22,Hoja10!E22,Hoja11!E22,Hoja12!E22,Hoja13!E22,Hoja14!E22,Hoja15!E22,Hoja16!E22,Hoja17!E22,Hoja18!E22,Hoja19!E22,Hoja20!E22)</f>
        <v>#DIV/0!</v>
      </c>
      <c r="H22" s="64" t="s">
        <v>26</v>
      </c>
      <c r="I22" s="43">
        <v>4.1759259259259265</v>
      </c>
      <c r="K22" t="s">
        <v>25</v>
      </c>
      <c r="L22" s="43">
        <v>3.8333333333333335</v>
      </c>
    </row>
    <row r="23" spans="1:12" ht="33" x14ac:dyDescent="0.25">
      <c r="A23" s="29" t="s">
        <v>13</v>
      </c>
      <c r="B23" s="7" t="s">
        <v>53</v>
      </c>
      <c r="C23" s="6" t="s">
        <v>69</v>
      </c>
      <c r="D23" s="12" t="s">
        <v>7</v>
      </c>
      <c r="E23" s="4">
        <f>Hoja1!E23+Hoja2!E23+Hoja3!E23+Hoja4!E23+Hoja5!E23+Hoja6!E23+Hoja7!E23+Hoja8!E23+Hoja9!E23+Hoja10!E23+Hoja11!E23+Hoja12!E23+Hoja13!E23+Hoja14!E23+Hoja15!E23+Hoja16!E23+Hoja17!E23+Hoja18!E23+Hoja19!E23+Hoja20!E23</f>
        <v>0</v>
      </c>
      <c r="F23" s="43" t="e">
        <f>AVERAGE(Hoja1!E23,Hoja2!E23,Hoja3!E23,Hoja4!E23,Hoja5!E23,Hoja6!E23,Hoja7!E23,Hoja8!E23,Hoja9!E23,Hoja10!E23,Hoja11!E23,Hoja12!E23,Hoja13!E23,Hoja14!E23,Hoja15!E23,Hoja16!E23,Hoja17!E23,Hoja18!E23,Hoja19!E23,Hoja20!E23)</f>
        <v>#DIV/0!</v>
      </c>
      <c r="H23" s="64" t="s">
        <v>46</v>
      </c>
      <c r="I23" s="43">
        <v>4.208333333333333</v>
      </c>
      <c r="K23" t="s">
        <v>105</v>
      </c>
      <c r="L23" s="43">
        <v>3.8333333333333335</v>
      </c>
    </row>
    <row r="24" spans="1:12" ht="33" x14ac:dyDescent="0.25">
      <c r="A24" s="29" t="s">
        <v>13</v>
      </c>
      <c r="B24" s="7" t="s">
        <v>53</v>
      </c>
      <c r="C24" s="11" t="s">
        <v>70</v>
      </c>
      <c r="D24" s="9" t="s">
        <v>7</v>
      </c>
      <c r="E24" s="4">
        <f>Hoja1!E24+Hoja2!E24+Hoja3!E24+Hoja4!E24+Hoja5!E24+Hoja6!E24+Hoja7!E24+Hoja8!E24+Hoja9!E24+Hoja10!E24+Hoja11!E24+Hoja12!E24+Hoja13!E24+Hoja14!E24+Hoja15!E24+Hoja16!E24+Hoja17!E24+Hoja18!E24+Hoja19!E24+Hoja20!E24</f>
        <v>0</v>
      </c>
      <c r="F24" s="43" t="e">
        <f>AVERAGE(Hoja1!E24,Hoja2!E24,Hoja3!E24,Hoja4!E24,Hoja5!E24,Hoja6!E24,Hoja7!E24,Hoja8!E24,Hoja9!E24,Hoja10!E24,Hoja11!E24,Hoja12!E24,Hoja13!E24,Hoja14!E24,Hoja15!E24,Hoja16!E24,Hoja17!E24,Hoja18!E24,Hoja19!E24,Hoja20!E24)</f>
        <v>#DIV/0!</v>
      </c>
      <c r="H24" s="64" t="s">
        <v>18</v>
      </c>
      <c r="I24" s="43">
        <v>4.25</v>
      </c>
      <c r="K24" t="s">
        <v>49</v>
      </c>
      <c r="L24" s="43">
        <v>3.9166666666666665</v>
      </c>
    </row>
    <row r="25" spans="1:12" ht="33" x14ac:dyDescent="0.25">
      <c r="A25" s="29" t="s">
        <v>13</v>
      </c>
      <c r="B25" s="7" t="s">
        <v>53</v>
      </c>
      <c r="C25" s="6" t="s">
        <v>71</v>
      </c>
      <c r="D25" s="15" t="s">
        <v>7</v>
      </c>
      <c r="E25" s="4">
        <f>Hoja1!E25+Hoja2!E25+Hoja3!E25+Hoja4!E25+Hoja5!E25+Hoja6!E25+Hoja7!E25+Hoja8!E25+Hoja9!E25+Hoja10!E25+Hoja11!E25+Hoja12!E25+Hoja13!E25+Hoja14!E25+Hoja15!E25+Hoja16!E25+Hoja17!E25+Hoja18!E25+Hoja19!E25+Hoja20!E25</f>
        <v>0</v>
      </c>
      <c r="F25" s="43" t="e">
        <f>AVERAGE(Hoja1!E25,Hoja2!E25,Hoja3!E25,Hoja4!E25,Hoja5!E25,Hoja6!E25,Hoja7!E25,Hoja8!E25,Hoja9!E25,Hoja10!E25,Hoja11!E25,Hoja12!E25,Hoja13!E25,Hoja14!E25,Hoja15!E25,Hoja16!E25,Hoja17!E25,Hoja18!E25,Hoja19!E25,Hoja20!E25)</f>
        <v>#DIV/0!</v>
      </c>
      <c r="H25" s="64" t="s">
        <v>35</v>
      </c>
      <c r="I25" s="43">
        <v>4.2777777777777777</v>
      </c>
      <c r="K25" t="s">
        <v>71</v>
      </c>
      <c r="L25" s="43">
        <v>3.9166666666666665</v>
      </c>
    </row>
    <row r="26" spans="1:12" ht="38.25" customHeight="1" x14ac:dyDescent="0.25">
      <c r="A26" s="29" t="s">
        <v>13</v>
      </c>
      <c r="B26" s="7" t="s">
        <v>53</v>
      </c>
      <c r="C26" s="28" t="s">
        <v>72</v>
      </c>
      <c r="D26" s="17" t="s">
        <v>8</v>
      </c>
      <c r="E26" s="4">
        <f>Hoja1!E26+Hoja2!E26+Hoja3!E26+Hoja4!E26+Hoja5!E26+Hoja6!E26+Hoja7!E26+Hoja8!E26+Hoja9!E26+Hoja10!E26+Hoja11!E26+Hoja12!E26+Hoja13!E26+Hoja14!E26+Hoja15!E26+Hoja16!E26+Hoja17!E26+Hoja18!E26+Hoja19!E26+Hoja20!E26</f>
        <v>0</v>
      </c>
      <c r="F26" s="43" t="e">
        <f>AVERAGE(Hoja1!E26,Hoja2!E26,Hoja3!E26,Hoja4!E26,Hoja5!E26,Hoja6!E26,Hoja7!E26,Hoja8!E26,Hoja9!E26,Hoja10!E26,Hoja11!E26,Hoja12!E26,Hoja13!E26,Hoja14!E26,Hoja15!E26,Hoja16!E26,Hoja17!E26,Hoja18!E26,Hoja19!E26,Hoja20!E26)</f>
        <v>#DIV/0!</v>
      </c>
      <c r="H26" s="64" t="s">
        <v>11</v>
      </c>
      <c r="I26" s="43">
        <v>4.3055555555555554</v>
      </c>
      <c r="K26" t="s">
        <v>82</v>
      </c>
      <c r="L26" s="43">
        <v>3.9166666666666665</v>
      </c>
    </row>
    <row r="27" spans="1:12" ht="30" x14ac:dyDescent="0.25">
      <c r="A27" s="29" t="s">
        <v>15</v>
      </c>
      <c r="B27" s="7" t="s">
        <v>53</v>
      </c>
      <c r="C27" s="27" t="s">
        <v>73</v>
      </c>
      <c r="D27" s="17" t="s">
        <v>9</v>
      </c>
      <c r="E27" s="4">
        <f>Hoja1!E27+Hoja2!E27+Hoja3!E27+Hoja4!E27+Hoja5!E27+Hoja6!E27+Hoja7!E27+Hoja8!E27+Hoja9!E27+Hoja10!E27+Hoja11!E27+Hoja12!E27+Hoja13!E27+Hoja14!E27+Hoja15!E27+Hoja16!E27+Hoja17!E27+Hoja18!E27+Hoja19!E27+Hoja20!E27</f>
        <v>0</v>
      </c>
      <c r="F27" s="43" t="e">
        <f>AVERAGE(Hoja1!E27,Hoja2!E27,Hoja3!E27,Hoja4!E27,Hoja5!E27,Hoja6!E27,Hoja7!E27,Hoja8!E27,Hoja9!E27,Hoja10!E27,Hoja11!E27,Hoja12!E27,Hoja13!E27,Hoja14!E27,Hoja15!E27,Hoja16!E27,Hoja17!E27,Hoja18!E27,Hoja19!E27,Hoja20!E27)</f>
        <v>#DIV/0!</v>
      </c>
      <c r="H27" s="64" t="s">
        <v>27</v>
      </c>
      <c r="I27" s="43">
        <v>4.3611111111111107</v>
      </c>
      <c r="K27" t="s">
        <v>89</v>
      </c>
      <c r="L27" s="43">
        <v>3.9166666666666665</v>
      </c>
    </row>
    <row r="28" spans="1:12" ht="49.5" x14ac:dyDescent="0.25">
      <c r="A28" s="29" t="s">
        <v>18</v>
      </c>
      <c r="B28" s="7" t="s">
        <v>53</v>
      </c>
      <c r="C28" s="8" t="s">
        <v>74</v>
      </c>
      <c r="D28" s="17" t="s">
        <v>14</v>
      </c>
      <c r="E28" s="4">
        <f>Hoja1!E28+Hoja2!E28+Hoja3!E28+Hoja4!E28+Hoja5!E28+Hoja6!E28+Hoja7!E28+Hoja8!E28+Hoja9!E28+Hoja10!E28+Hoja11!E28+Hoja12!E28+Hoja13!E28+Hoja14!E28+Hoja15!E28+Hoja16!E28+Hoja17!E28+Hoja18!E28+Hoja19!E28+Hoja20!E28</f>
        <v>0</v>
      </c>
      <c r="F28" s="43" t="e">
        <f>AVERAGE(Hoja1!E28,Hoja2!E28,Hoja3!E28,Hoja4!E28,Hoja5!E28,Hoja6!E28,Hoja7!E28,Hoja8!E28,Hoja9!E28,Hoja10!E28,Hoja11!E28,Hoja12!E28,Hoja13!E28,Hoja14!E28,Hoja15!E28,Hoja16!E28,Hoja17!E28,Hoja18!E28,Hoja19!E28,Hoja20!E28)</f>
        <v>#DIV/0!</v>
      </c>
      <c r="H28" s="64" t="s">
        <v>28</v>
      </c>
      <c r="I28" s="43">
        <v>4.416666666666667</v>
      </c>
      <c r="K28" t="s">
        <v>92</v>
      </c>
      <c r="L28" s="43">
        <v>3.9166666666666665</v>
      </c>
    </row>
    <row r="29" spans="1:12" x14ac:dyDescent="0.25">
      <c r="A29" s="30" t="s">
        <v>44</v>
      </c>
      <c r="B29" s="7" t="s">
        <v>53</v>
      </c>
      <c r="C29" s="8" t="s">
        <v>75</v>
      </c>
      <c r="D29" s="36"/>
      <c r="E29" s="4">
        <f>Hoja1!E29+Hoja2!E29+Hoja3!E29+Hoja4!E29+Hoja5!E29+Hoja6!E29+Hoja7!E29+Hoja8!E29+Hoja9!E29+Hoja10!E29+Hoja11!E29+Hoja12!E29+Hoja13!E29+Hoja14!E29+Hoja15!E29+Hoja16!E29+Hoja17!E29+Hoja18!E29+Hoja19!E29+Hoja20!E29</f>
        <v>0</v>
      </c>
      <c r="F29" s="43" t="e">
        <f>AVERAGE(Hoja1!E29,Hoja2!E29,Hoja3!E29,Hoja4!E29,Hoja5!E29,Hoja6!E29,Hoja7!E29,Hoja8!E29,Hoja9!E29,Hoja10!E29,Hoja11!E29,Hoja12!E29,Hoja13!E29,Hoja14!E29,Hoja15!E29,Hoja16!E29,Hoja17!E29,Hoja18!E29,Hoja19!E29,Hoja20!E29)</f>
        <v>#DIV/0!</v>
      </c>
      <c r="H29" s="64" t="s">
        <v>15</v>
      </c>
      <c r="I29" s="43">
        <v>4.416666666666667</v>
      </c>
      <c r="K29" t="s">
        <v>68</v>
      </c>
      <c r="L29" s="43">
        <v>4</v>
      </c>
    </row>
    <row r="30" spans="1:12" ht="49.5" x14ac:dyDescent="0.25">
      <c r="A30" s="29" t="s">
        <v>44</v>
      </c>
      <c r="B30" s="12" t="s">
        <v>53</v>
      </c>
      <c r="C30" s="13" t="s">
        <v>76</v>
      </c>
      <c r="D30" s="15" t="s">
        <v>10</v>
      </c>
      <c r="E30" s="4">
        <f>Hoja1!E30+Hoja2!E30+Hoja3!E30+Hoja4!E30+Hoja5!E30+Hoja6!E30+Hoja7!E30+Hoja8!E30+Hoja9!E30+Hoja10!E30+Hoja11!E30+Hoja12!E30+Hoja13!E30+Hoja14!E30+Hoja15!E30+Hoja16!E30+Hoja17!E30+Hoja18!E30+Hoja19!E30+Hoja20!E30</f>
        <v>0</v>
      </c>
      <c r="F30" s="43" t="e">
        <f>AVERAGE(Hoja1!E30,Hoja2!E30,Hoja3!E30,Hoja4!E30,Hoja5!E30,Hoja6!E30,Hoja7!E30,Hoja8!E30,Hoja9!E30,Hoja10!E30,Hoja11!E30,Hoja12!E30,Hoja13!E30,Hoja14!E30,Hoja15!E30,Hoja16!E30,Hoja17!E30,Hoja18!E30,Hoja19!E30,Hoja20!E30)</f>
        <v>#DIV/0!</v>
      </c>
      <c r="H30" s="64" t="s">
        <v>33</v>
      </c>
      <c r="I30" s="51">
        <v>4.4583333333333339</v>
      </c>
      <c r="K30" t="s">
        <v>79</v>
      </c>
      <c r="L30" s="43">
        <v>4</v>
      </c>
    </row>
    <row r="31" spans="1:12" ht="33" x14ac:dyDescent="0.25">
      <c r="A31" s="29" t="s">
        <v>44</v>
      </c>
      <c r="B31" s="12"/>
      <c r="C31" s="13" t="s">
        <v>77</v>
      </c>
      <c r="D31" s="17"/>
      <c r="E31" s="4">
        <f>Hoja1!E31+Hoja2!E31+Hoja3!E31+Hoja4!E31+Hoja5!E31+Hoja6!E31+Hoja7!E31+Hoja8!E31+Hoja9!E31+Hoja10!E31+Hoja11!E31+Hoja12!E31+Hoja13!E31+Hoja14!E31+Hoja15!E31+Hoja16!E31+Hoja17!E31+Hoja18!E31+Hoja19!E31+Hoja20!E31</f>
        <v>0</v>
      </c>
      <c r="F31" s="43" t="e">
        <f>AVERAGE(Hoja1!E31,Hoja2!E31,Hoja3!E31,Hoja4!E31,Hoja5!E31,Hoja6!E31,Hoja7!E31,Hoja8!E31,Hoja9!E31,Hoja10!E31,Hoja11!E31,Hoja12!E31,Hoja13!E31,Hoja14!E31,Hoja15!E31,Hoja16!E31,Hoja17!E31,Hoja18!E31,Hoja19!E31,Hoja20!E31)</f>
        <v>#DIV/0!</v>
      </c>
      <c r="H31" s="65" t="s">
        <v>45</v>
      </c>
      <c r="I31" s="43">
        <v>4.5</v>
      </c>
      <c r="K31" t="s">
        <v>80</v>
      </c>
      <c r="L31" s="43">
        <v>4</v>
      </c>
    </row>
    <row r="32" spans="1:12" ht="33" x14ac:dyDescent="0.25">
      <c r="A32" s="30" t="s">
        <v>44</v>
      </c>
      <c r="B32" s="7" t="s">
        <v>53</v>
      </c>
      <c r="C32" s="8" t="s">
        <v>78</v>
      </c>
      <c r="D32" s="17" t="s">
        <v>7</v>
      </c>
      <c r="E32" s="4">
        <f>Hoja1!E32+Hoja2!E32+Hoja3!E32+Hoja4!E32+Hoja5!E32+Hoja6!E32+Hoja7!E32+Hoja8!E32+Hoja9!E32+Hoja10!E32+Hoja11!E32+Hoja12!E32+Hoja13!E32+Hoja14!E32+Hoja15!E32+Hoja16!E32+Hoja17!E32+Hoja18!E32+Hoja19!E32+Hoja20!E32</f>
        <v>0</v>
      </c>
      <c r="F32" s="43" t="e">
        <f>AVERAGE(Hoja1!E32,Hoja2!E32,Hoja3!E32,Hoja4!E32,Hoja5!E32,Hoja6!E32,Hoja7!E32,Hoja8!E32,Hoja9!E32,Hoja10!E32,Hoja11!E32,Hoja12!E32,Hoja13!E32,Hoja14!E32,Hoja15!E32,Hoja16!E32,Hoja17!E32,Hoja18!E32,Hoja19!E32,Hoja20!E32)</f>
        <v>#DIV/0!</v>
      </c>
      <c r="H32" s="66" t="s">
        <v>139</v>
      </c>
      <c r="I32" s="50">
        <v>4.0960144927536239</v>
      </c>
      <c r="K32" t="s">
        <v>101</v>
      </c>
      <c r="L32" s="43">
        <v>4</v>
      </c>
    </row>
    <row r="33" spans="1:12" ht="33" x14ac:dyDescent="0.25">
      <c r="A33" s="29" t="s">
        <v>44</v>
      </c>
      <c r="B33" s="12" t="s">
        <v>53</v>
      </c>
      <c r="C33" s="19" t="s">
        <v>79</v>
      </c>
      <c r="D33" s="9" t="s">
        <v>7</v>
      </c>
      <c r="E33" s="4">
        <f>Hoja1!E33+Hoja2!E33+Hoja3!E33+Hoja4!E33+Hoja5!E33+Hoja6!E33+Hoja7!E33+Hoja8!E33+Hoja9!E33+Hoja10!E33+Hoja11!E33+Hoja12!E33+Hoja13!E33+Hoja14!E33+Hoja15!E33+Hoja16!E33+Hoja17!E33+Hoja18!E33+Hoja19!E33+Hoja20!E33</f>
        <v>0</v>
      </c>
      <c r="F33" s="43" t="e">
        <f>AVERAGE(Hoja1!E33,Hoja2!E33,Hoja3!E33,Hoja4!E33,Hoja5!E33,Hoja6!E33,Hoja7!E33,Hoja8!E33,Hoja9!E33,Hoja10!E33,Hoja11!E33,Hoja12!E33,Hoja13!E33,Hoja14!E33,Hoja15!E33,Hoja16!E33,Hoja17!E33,Hoja18!E33,Hoja19!E33,Hoja20!E33)</f>
        <v>#DIV/0!</v>
      </c>
      <c r="K33" t="s">
        <v>102</v>
      </c>
      <c r="L33" s="43">
        <v>4</v>
      </c>
    </row>
    <row r="34" spans="1:12" x14ac:dyDescent="0.25">
      <c r="A34" s="30" t="s">
        <v>44</v>
      </c>
      <c r="B34" s="12"/>
      <c r="C34" s="13" t="s">
        <v>80</v>
      </c>
      <c r="D34" s="17"/>
      <c r="E34" s="4">
        <f>Hoja1!E34+Hoja2!E34+Hoja3!E34+Hoja4!E34+Hoja5!E34+Hoja6!E34+Hoja7!E34+Hoja8!E34+Hoja9!E34+Hoja10!E34+Hoja11!E34+Hoja12!E34+Hoja13!E34+Hoja14!E34+Hoja15!E34+Hoja16!E34+Hoja17!E34+Hoja18!E34+Hoja19!E34+Hoja20!E34</f>
        <v>0</v>
      </c>
      <c r="F34" s="43" t="e">
        <f>AVERAGE(Hoja1!E34,Hoja2!E34,Hoja3!E34,Hoja4!E34,Hoja5!E34,Hoja6!E34,Hoja7!E34,Hoja8!E34,Hoja9!E34,Hoja10!E34,Hoja11!E34,Hoja12!E34,Hoja13!E34,Hoja14!E34,Hoja15!E34,Hoja16!E34,Hoja17!E34,Hoja18!E34,Hoja19!E34,Hoja20!E34)</f>
        <v>#DIV/0!</v>
      </c>
      <c r="K34" t="s">
        <v>113</v>
      </c>
      <c r="L34" s="43">
        <v>4</v>
      </c>
    </row>
    <row r="35" spans="1:12" x14ac:dyDescent="0.25">
      <c r="A35" s="30" t="s">
        <v>44</v>
      </c>
      <c r="B35" s="7" t="s">
        <v>53</v>
      </c>
      <c r="C35" s="8" t="s">
        <v>81</v>
      </c>
      <c r="D35" s="17"/>
      <c r="E35" s="4">
        <f>Hoja1!E35+Hoja2!E35+Hoja3!E35+Hoja4!E35+Hoja5!E35+Hoja6!E35+Hoja7!E35+Hoja8!E35+Hoja9!E35+Hoja10!E35+Hoja11!E35+Hoja12!E35+Hoja13!E35+Hoja14!E35+Hoja15!E35+Hoja16!E35+Hoja17!E35+Hoja18!E35+Hoja19!E35+Hoja20!E35</f>
        <v>0</v>
      </c>
      <c r="F35" s="43" t="e">
        <f>AVERAGE(Hoja1!E35,Hoja2!E35,Hoja3!E35,Hoja4!E35,Hoja5!E35,Hoja6!E35,Hoja7!E35,Hoja8!E35,Hoja9!E35,Hoja10!E35,Hoja11!E35,Hoja12!E35,Hoja13!E35,Hoja14!E35,Hoja15!E35,Hoja16!E35,Hoja17!E35,Hoja18!E35,Hoja19!E35,Hoja20!E35)</f>
        <v>#DIV/0!</v>
      </c>
      <c r="K35" t="s">
        <v>119</v>
      </c>
      <c r="L35" s="43">
        <v>4</v>
      </c>
    </row>
    <row r="36" spans="1:12" ht="49.5" x14ac:dyDescent="0.25">
      <c r="A36" s="29" t="s">
        <v>19</v>
      </c>
      <c r="B36" s="7" t="s">
        <v>37</v>
      </c>
      <c r="C36" s="13" t="s">
        <v>82</v>
      </c>
      <c r="D36" s="17" t="s">
        <v>10</v>
      </c>
      <c r="E36" s="4">
        <f>Hoja1!E36+Hoja2!E36+Hoja3!E36+Hoja4!E36+Hoja5!E36+Hoja6!E36+Hoja7!E36+Hoja8!E36+Hoja9!E36+Hoja10!E36+Hoja11!E36+Hoja12!E36+Hoja13!E36+Hoja14!E36+Hoja15!E36+Hoja16!E36+Hoja17!E36+Hoja18!E36+Hoja19!E36+Hoja20!E36</f>
        <v>0</v>
      </c>
      <c r="F36" s="43" t="e">
        <f>AVERAGE(Hoja1!E36,Hoja2!E36,Hoja3!E36,Hoja4!E36,Hoja5!E36,Hoja6!E36,Hoja7!E36,Hoja8!E36,Hoja9!E36,Hoja10!E36,Hoja11!E36,Hoja12!E36,Hoja13!E36,Hoja14!E36,Hoja15!E36,Hoja16!E36,Hoja17!E36,Hoja18!E36,Hoja19!E36,Hoja20!E36)</f>
        <v>#DIV/0!</v>
      </c>
      <c r="K36" t="s">
        <v>122</v>
      </c>
      <c r="L36" s="43">
        <v>4</v>
      </c>
    </row>
    <row r="37" spans="1:12" ht="49.5" x14ac:dyDescent="0.25">
      <c r="A37" s="29" t="s">
        <v>19</v>
      </c>
      <c r="B37" s="7" t="s">
        <v>37</v>
      </c>
      <c r="C37" s="13" t="s">
        <v>83</v>
      </c>
      <c r="D37" s="17" t="s">
        <v>7</v>
      </c>
      <c r="E37" s="4">
        <f>Hoja1!E37+Hoja2!E37+Hoja3!E37+Hoja4!E37+Hoja5!E37+Hoja6!E37+Hoja7!E37+Hoja8!E37+Hoja9!E37+Hoja10!E37+Hoja11!E37+Hoja12!E37+Hoja13!E37+Hoja14!E37+Hoja15!E37+Hoja16!E37+Hoja17!E37+Hoja18!E37+Hoja19!E37+Hoja20!E37</f>
        <v>0</v>
      </c>
      <c r="F37" s="43" t="e">
        <f>AVERAGE(Hoja1!E37,Hoja2!E37,Hoja3!E37,Hoja4!E37,Hoja5!E37,Hoja6!E37,Hoja7!E37,Hoja8!E37,Hoja9!E37,Hoja10!E37,Hoja11!E37,Hoja12!E37,Hoja13!E37,Hoja14!E37,Hoja15!E37,Hoja16!E37,Hoja17!E37,Hoja18!E37,Hoja19!E37,Hoja20!E37)</f>
        <v>#DIV/0!</v>
      </c>
      <c r="K37" t="s">
        <v>88</v>
      </c>
      <c r="L37" s="43">
        <v>4.083333333333333</v>
      </c>
    </row>
    <row r="38" spans="1:12" ht="49.5" x14ac:dyDescent="0.25">
      <c r="A38" s="29" t="s">
        <v>19</v>
      </c>
      <c r="B38" s="7" t="s">
        <v>37</v>
      </c>
      <c r="C38" s="13" t="s">
        <v>84</v>
      </c>
      <c r="D38" s="15" t="s">
        <v>9</v>
      </c>
      <c r="E38" s="4">
        <f>Hoja1!E38+Hoja2!E38+Hoja3!E38+Hoja4!E38+Hoja5!E38+Hoja6!E38+Hoja7!E38+Hoja8!E38+Hoja9!E38+Hoja10!E38+Hoja11!E38+Hoja12!E38+Hoja13!E38+Hoja14!E38+Hoja15!E38+Hoja16!E38+Hoja17!E38+Hoja18!E38+Hoja19!E38+Hoja20!E38</f>
        <v>0</v>
      </c>
      <c r="F38" s="43" t="e">
        <f>AVERAGE(Hoja1!E38,Hoja2!E38,Hoja3!E38,Hoja4!E38,Hoja5!E38,Hoja6!E38,Hoja7!E38,Hoja8!E38,Hoja9!E38,Hoja10!E38,Hoja11!E38,Hoja12!E38,Hoja13!E38,Hoja14!E38,Hoja15!E38,Hoja16!E38,Hoja17!E38,Hoja18!E38,Hoja19!E38,Hoja20!E38)</f>
        <v>#DIV/0!</v>
      </c>
      <c r="K38" t="s">
        <v>108</v>
      </c>
      <c r="L38" s="43">
        <v>4.083333333333333</v>
      </c>
    </row>
    <row r="39" spans="1:12" ht="49.5" customHeight="1" x14ac:dyDescent="0.3">
      <c r="A39" s="29" t="s">
        <v>19</v>
      </c>
      <c r="B39" s="7" t="s">
        <v>37</v>
      </c>
      <c r="C39" s="20" t="s">
        <v>85</v>
      </c>
      <c r="D39" s="17"/>
      <c r="E39" s="4">
        <f>Hoja1!E39+Hoja2!E39+Hoja3!E39+Hoja4!E39+Hoja5!E39+Hoja6!E39+Hoja7!E39+Hoja8!E39+Hoja9!E39+Hoja10!E39+Hoja11!E39+Hoja12!E39+Hoja13!E39+Hoja14!E39+Hoja15!E39+Hoja16!E39+Hoja17!E39+Hoja18!E39+Hoja19!E39+Hoja20!E39</f>
        <v>0</v>
      </c>
      <c r="F39" s="43" t="e">
        <f>AVERAGE(Hoja1!E39,Hoja2!E39,Hoja3!E39,Hoja4!E39,Hoja5!E39,Hoja6!E39,Hoja7!E39,Hoja8!E39,Hoja9!E39,Hoja10!E39,Hoja11!E39,Hoja12!E39,Hoja13!E39,Hoja14!E39,Hoja15!E39,Hoja16!E39,Hoja17!E39,Hoja18!E39,Hoja19!E39,Hoja20!E39)</f>
        <v>#DIV/0!</v>
      </c>
      <c r="K39" t="s">
        <v>133</v>
      </c>
      <c r="L39" s="43">
        <v>4.083333333333333</v>
      </c>
    </row>
    <row r="40" spans="1:12" ht="33" customHeight="1" x14ac:dyDescent="0.25">
      <c r="A40" s="29" t="s">
        <v>19</v>
      </c>
      <c r="B40" s="7" t="s">
        <v>37</v>
      </c>
      <c r="C40" s="8" t="s">
        <v>86</v>
      </c>
      <c r="D40" s="17"/>
      <c r="E40" s="4">
        <f>Hoja1!E40+Hoja2!E40+Hoja3!E40+Hoja4!E40+Hoja5!E40+Hoja6!E40+Hoja7!E40+Hoja8!E40+Hoja9!E40+Hoja10!E40+Hoja11!E40+Hoja12!E40+Hoja13!E40+Hoja14!E40+Hoja15!E40+Hoja16!E40+Hoja17!E40+Hoja18!E40+Hoja19!E40+Hoja20!E40</f>
        <v>0</v>
      </c>
      <c r="F40" s="43" t="e">
        <f>AVERAGE(Hoja1!E40,Hoja2!E40,Hoja3!E40,Hoja4!E40,Hoja5!E40,Hoja6!E40,Hoja7!E40,Hoja8!E40,Hoja9!E40,Hoja10!E40,Hoja11!E40,Hoja12!E40,Hoja13!E40,Hoja14!E40,Hoja15!E40,Hoja16!E40,Hoja17!E40,Hoja18!E40,Hoja19!E40,Hoja20!E40)</f>
        <v>#DIV/0!</v>
      </c>
      <c r="K40" t="s">
        <v>137</v>
      </c>
      <c r="L40" s="43">
        <v>4.083333333333333</v>
      </c>
    </row>
    <row r="41" spans="1:12" ht="66" x14ac:dyDescent="0.25">
      <c r="A41" s="29" t="s">
        <v>19</v>
      </c>
      <c r="B41" s="7" t="s">
        <v>37</v>
      </c>
      <c r="C41" s="30" t="s">
        <v>87</v>
      </c>
      <c r="D41" s="17" t="s">
        <v>9</v>
      </c>
      <c r="E41" s="4">
        <f>Hoja1!E41+Hoja2!E41+Hoja3!E41+Hoja4!E41+Hoja5!E41+Hoja6!E41+Hoja7!E41+Hoja8!E41+Hoja9!E41+Hoja10!E41+Hoja11!E41+Hoja12!E41+Hoja13!E41+Hoja14!E41+Hoja15!E41+Hoja16!E41+Hoja17!E41+Hoja18!E41+Hoja19!E41+Hoja20!E41</f>
        <v>0</v>
      </c>
      <c r="F41" s="43" t="e">
        <f>AVERAGE(Hoja1!E41,Hoja2!E41,Hoja3!E41,Hoja4!E41,Hoja5!E41,Hoja6!E41,Hoja7!E41,Hoja8!E41,Hoja9!E41,Hoja10!E41,Hoja11!E41,Hoja12!E41,Hoja13!E41,Hoja14!E41,Hoja15!E41,Hoja16!E41,Hoja17!E41,Hoja18!E41,Hoja19!E41,Hoja20!E41)</f>
        <v>#DIV/0!</v>
      </c>
      <c r="K41" t="s">
        <v>62</v>
      </c>
      <c r="L41" s="43">
        <v>4.166666666666667</v>
      </c>
    </row>
    <row r="42" spans="1:12" ht="49.5" customHeight="1" x14ac:dyDescent="0.25">
      <c r="A42" s="29" t="s">
        <v>19</v>
      </c>
      <c r="B42" s="7" t="s">
        <v>37</v>
      </c>
      <c r="C42" s="30" t="s">
        <v>88</v>
      </c>
      <c r="D42" s="17"/>
      <c r="E42" s="4">
        <f>Hoja1!E42+Hoja2!E42+Hoja3!E42+Hoja4!E42+Hoja5!E42+Hoja6!E42+Hoja7!E42+Hoja8!E42+Hoja9!E42+Hoja10!E42+Hoja11!E42+Hoja12!E42+Hoja13!E42+Hoja14!E42+Hoja15!E42+Hoja16!E42+Hoja17!E42+Hoja18!E42+Hoja19!E42+Hoja20!E42</f>
        <v>0</v>
      </c>
      <c r="F42" s="43" t="e">
        <f>AVERAGE(Hoja1!E42,Hoja2!E42,Hoja3!E42,Hoja4!E42,Hoja5!E42,Hoja6!E42,Hoja7!E42,Hoja8!E42,Hoja9!E42,Hoja10!E42,Hoja11!E42,Hoja12!E42,Hoja13!E42,Hoja14!E42,Hoja15!E42,Hoja16!E42,Hoja17!E42,Hoja18!E42,Hoja19!E42,Hoja20!E42)</f>
        <v>#DIV/0!</v>
      </c>
      <c r="K42" t="s">
        <v>69</v>
      </c>
      <c r="L42" s="43">
        <v>4.166666666666667</v>
      </c>
    </row>
    <row r="43" spans="1:12" ht="49.5" x14ac:dyDescent="0.25">
      <c r="A43" s="29" t="s">
        <v>19</v>
      </c>
      <c r="B43" s="7" t="s">
        <v>37</v>
      </c>
      <c r="C43" s="13" t="s">
        <v>89</v>
      </c>
      <c r="D43" s="17" t="s">
        <v>8</v>
      </c>
      <c r="E43" s="4">
        <f>Hoja1!E43+Hoja2!E43+Hoja3!E43+Hoja4!E43+Hoja5!E43+Hoja6!E43+Hoja7!E43+Hoja8!E43+Hoja9!E43+Hoja10!E43+Hoja11!E43+Hoja12!E43+Hoja13!E43+Hoja14!E43+Hoja15!E43+Hoja16!E43+Hoja17!E43+Hoja18!E43+Hoja19!E43+Hoja20!E43</f>
        <v>0</v>
      </c>
      <c r="F43" s="43" t="e">
        <f>AVERAGE(Hoja1!E43,Hoja2!E43,Hoja3!E43,Hoja4!E43,Hoja5!E43,Hoja6!E43,Hoja7!E43,Hoja8!E43,Hoja9!E43,Hoja10!E43,Hoja11!E43,Hoja12!E43,Hoja13!E43,Hoja14!E43,Hoja15!E43,Hoja16!E43,Hoja17!E43,Hoja18!E43,Hoja19!E43,Hoja20!E43)</f>
        <v>#DIV/0!</v>
      </c>
      <c r="K43" t="s">
        <v>104</v>
      </c>
      <c r="L43" s="43">
        <v>4.166666666666667</v>
      </c>
    </row>
    <row r="44" spans="1:12" ht="49.5" x14ac:dyDescent="0.25">
      <c r="A44" s="29" t="s">
        <v>19</v>
      </c>
      <c r="B44" s="7" t="s">
        <v>37</v>
      </c>
      <c r="C44" s="13" t="s">
        <v>90</v>
      </c>
      <c r="D44" s="17" t="s">
        <v>7</v>
      </c>
      <c r="E44" s="4">
        <f>Hoja1!E44+Hoja2!E44+Hoja3!E44+Hoja4!E44+Hoja5!E44+Hoja6!E44+Hoja7!E44+Hoja8!E44+Hoja9!E44+Hoja10!E44+Hoja11!E44+Hoja12!E44+Hoja13!E44+Hoja14!E44+Hoja15!E44+Hoja16!E44+Hoja17!E44+Hoja18!E44+Hoja19!E44+Hoja20!E44</f>
        <v>0</v>
      </c>
      <c r="F44" s="43" t="e">
        <f>AVERAGE(Hoja1!E44,Hoja2!E44,Hoja3!E44,Hoja4!E44,Hoja5!E44,Hoja6!E44,Hoja7!E44,Hoja8!E44,Hoja9!E44,Hoja10!E44,Hoja11!E44,Hoja12!E44,Hoja13!E44,Hoja14!E44,Hoja15!E44,Hoja16!E44,Hoja17!E44,Hoja18!E44,Hoja19!E44,Hoja20!E44)</f>
        <v>#DIV/0!</v>
      </c>
      <c r="K44" t="s">
        <v>124</v>
      </c>
      <c r="L44" s="43">
        <v>4.166666666666667</v>
      </c>
    </row>
    <row r="45" spans="1:12" ht="49.5" x14ac:dyDescent="0.25">
      <c r="A45" s="29" t="s">
        <v>19</v>
      </c>
      <c r="B45" s="7" t="s">
        <v>37</v>
      </c>
      <c r="C45" s="29" t="s">
        <v>91</v>
      </c>
      <c r="D45" s="17" t="s">
        <v>7</v>
      </c>
      <c r="E45" s="4">
        <f>Hoja1!E45+Hoja2!E45+Hoja3!E45+Hoja4!E45+Hoja5!E45+Hoja6!E45+Hoja7!E45+Hoja8!E45+Hoja9!E45+Hoja10!E45+Hoja11!E45+Hoja12!E45+Hoja13!E45+Hoja14!E45+Hoja15!E45+Hoja16!E45+Hoja17!E45+Hoja18!E45+Hoja19!E45+Hoja20!E45</f>
        <v>0</v>
      </c>
      <c r="F45" s="43" t="e">
        <f>AVERAGE(Hoja1!E45,Hoja2!E45,Hoja3!E45,Hoja4!E45,Hoja5!E45,Hoja6!E45,Hoja7!E45,Hoja8!E45,Hoja9!E45,Hoja10!E45,Hoja11!E45,Hoja12!E45,Hoja13!E45,Hoja14!E45,Hoja15!E45,Hoja16!E45,Hoja17!E45,Hoja18!E45,Hoja19!E45,Hoja20!E45)</f>
        <v>#DIV/0!</v>
      </c>
      <c r="K45" t="s">
        <v>130</v>
      </c>
      <c r="L45" s="43">
        <v>4.166666666666667</v>
      </c>
    </row>
    <row r="46" spans="1:12" ht="49.5" customHeight="1" x14ac:dyDescent="0.25">
      <c r="A46" s="29" t="s">
        <v>19</v>
      </c>
      <c r="B46" s="7" t="s">
        <v>37</v>
      </c>
      <c r="C46" s="8" t="s">
        <v>92</v>
      </c>
      <c r="D46" s="17" t="s">
        <v>10</v>
      </c>
      <c r="E46" s="4">
        <f>Hoja1!E46+Hoja2!E46+Hoja3!E46+Hoja4!E46+Hoja5!E46+Hoja6!E46+Hoja7!E46+Hoja8!E46+Hoja9!E46+Hoja10!E46+Hoja11!E46+Hoja12!E46+Hoja13!E46+Hoja14!E46+Hoja15!E46+Hoja16!E46+Hoja17!E46+Hoja18!E46+Hoja19!E46+Hoja20!E46</f>
        <v>0</v>
      </c>
      <c r="F46" s="43" t="e">
        <f>AVERAGE(Hoja1!E46,Hoja2!E46,Hoja3!E46,Hoja4!E46,Hoja5!E46,Hoja6!E46,Hoja7!E46,Hoja8!E46,Hoja9!E46,Hoja10!E46,Hoja11!E46,Hoja12!E46,Hoja13!E46,Hoja14!E46,Hoja15!E46,Hoja16!E46,Hoja17!E46,Hoja18!E46,Hoja19!E46,Hoja20!E46)</f>
        <v>#DIV/0!</v>
      </c>
      <c r="K46" t="s">
        <v>168</v>
      </c>
      <c r="L46" s="43">
        <v>4.25</v>
      </c>
    </row>
    <row r="47" spans="1:12" ht="82.5" x14ac:dyDescent="0.25">
      <c r="A47" s="29" t="s">
        <v>19</v>
      </c>
      <c r="B47" s="7" t="s">
        <v>37</v>
      </c>
      <c r="C47" s="13" t="s">
        <v>93</v>
      </c>
      <c r="D47" s="17" t="s">
        <v>7</v>
      </c>
      <c r="E47" s="4">
        <f>Hoja1!E47+Hoja2!E47+Hoja3!E47+Hoja4!E47+Hoja5!E47+Hoja6!E47+Hoja7!E47+Hoja8!E47+Hoja9!E47+Hoja10!E47+Hoja11!E47+Hoja12!E47+Hoja13!E47+Hoja14!E47+Hoja15!E47+Hoja16!E47+Hoja17!E47+Hoja18!E47+Hoja19!E47+Hoja20!E47</f>
        <v>0</v>
      </c>
      <c r="F47" s="43" t="e">
        <f>AVERAGE(Hoja1!E47,Hoja2!E47,Hoja3!E47,Hoja4!E47,Hoja5!E47,Hoja6!E47,Hoja7!E47,Hoja8!E47,Hoja9!E47,Hoja10!E47,Hoja11!E47,Hoja12!E47,Hoja13!E47,Hoja14!E47,Hoja15!E47,Hoja16!E47,Hoja17!E47,Hoja18!E47,Hoja19!E47,Hoja20!E47)</f>
        <v>#DIV/0!</v>
      </c>
      <c r="K47" t="s">
        <v>51</v>
      </c>
      <c r="L47" s="43">
        <v>4.25</v>
      </c>
    </row>
    <row r="48" spans="1:12" ht="49.5" x14ac:dyDescent="0.25">
      <c r="A48" s="29" t="s">
        <v>19</v>
      </c>
      <c r="B48" s="7" t="s">
        <v>37</v>
      </c>
      <c r="C48" s="13" t="s">
        <v>94</v>
      </c>
      <c r="D48" s="17" t="s">
        <v>9</v>
      </c>
      <c r="E48" s="4">
        <f>Hoja1!E48+Hoja2!E48+Hoja3!E48+Hoja4!E48+Hoja5!E48+Hoja6!E48+Hoja7!E48+Hoja8!E48+Hoja9!E48+Hoja10!E48+Hoja11!E48+Hoja12!E48+Hoja13!E48+Hoja14!E48+Hoja15!E48+Hoja16!E48+Hoja17!E48+Hoja18!E48+Hoja19!E48+Hoja20!E48</f>
        <v>0</v>
      </c>
      <c r="F48" s="43" t="e">
        <f>AVERAGE(Hoja1!E48,Hoja2!E48,Hoja3!E48,Hoja4!E48,Hoja5!E48,Hoja6!E48,Hoja7!E48,Hoja8!E48,Hoja9!E48,Hoja10!E48,Hoja11!E48,Hoja12!E48,Hoja13!E48,Hoja14!E48,Hoja15!E48,Hoja16!E48,Hoja17!E48,Hoja18!E48,Hoja19!E48,Hoja20!E48)</f>
        <v>#DIV/0!</v>
      </c>
      <c r="K48" t="s">
        <v>56</v>
      </c>
      <c r="L48" s="43">
        <v>4.25</v>
      </c>
    </row>
    <row r="49" spans="1:12" ht="49.5" x14ac:dyDescent="0.25">
      <c r="A49" s="29" t="s">
        <v>19</v>
      </c>
      <c r="B49" s="7" t="s">
        <v>37</v>
      </c>
      <c r="C49" s="13" t="s">
        <v>95</v>
      </c>
      <c r="D49" s="7" t="s">
        <v>7</v>
      </c>
      <c r="E49" s="4">
        <f>Hoja1!E49+Hoja2!E49+Hoja3!E49+Hoja4!E49+Hoja5!E49+Hoja6!E49+Hoja7!E49+Hoja8!E49+Hoja9!E49+Hoja10!E49+Hoja11!E49+Hoja12!E49+Hoja13!E49+Hoja14!E49+Hoja15!E49+Hoja16!E49+Hoja17!E49+Hoja18!E49+Hoja19!E49+Hoja20!E49</f>
        <v>0</v>
      </c>
      <c r="F49" s="43" t="e">
        <f>AVERAGE(Hoja1!E49,Hoja2!E49,Hoja3!E49,Hoja4!E49,Hoja5!E49,Hoja6!E49,Hoja7!E49,Hoja8!E49,Hoja9!E49,Hoja10!E49,Hoja11!E49,Hoja12!E49,Hoja13!E49,Hoja14!E49,Hoja15!E49,Hoja16!E49,Hoja17!E49,Hoja18!E49,Hoja19!E49,Hoja20!E49)</f>
        <v>#DIV/0!</v>
      </c>
      <c r="K49" t="s">
        <v>74</v>
      </c>
      <c r="L49" s="43">
        <v>4.25</v>
      </c>
    </row>
    <row r="50" spans="1:12" ht="49.5" x14ac:dyDescent="0.25">
      <c r="A50" s="29" t="s">
        <v>19</v>
      </c>
      <c r="B50" s="7" t="s">
        <v>37</v>
      </c>
      <c r="C50" s="29" t="s">
        <v>96</v>
      </c>
      <c r="D50" s="17" t="s">
        <v>14</v>
      </c>
      <c r="E50" s="4">
        <f>Hoja1!E50+Hoja2!E50+Hoja3!E50+Hoja4!E50+Hoja5!E50+Hoja6!E50+Hoja7!E50+Hoja8!E50+Hoja9!E50+Hoja10!E50+Hoja11!E50+Hoja12!E50+Hoja13!E50+Hoja14!E50+Hoja15!E50+Hoja16!E50+Hoja17!E50+Hoja18!E50+Hoja19!E50+Hoja20!E50</f>
        <v>0</v>
      </c>
      <c r="F50" s="43" t="e">
        <f>AVERAGE(Hoja1!E50,Hoja2!E50,Hoja3!E50,Hoja4!E50,Hoja5!E50,Hoja6!E50,Hoja7!E50,Hoja8!E50,Hoja9!E50,Hoja10!E50,Hoja11!E50,Hoja12!E50,Hoja13!E50,Hoja14!E50,Hoja15!E50,Hoja16!E50,Hoja17!E50,Hoja18!E50,Hoja19!E50,Hoja20!E50)</f>
        <v>#DIV/0!</v>
      </c>
      <c r="K50" t="s">
        <v>81</v>
      </c>
      <c r="L50" s="43">
        <v>4.25</v>
      </c>
    </row>
    <row r="51" spans="1:12" ht="49.5" x14ac:dyDescent="0.25">
      <c r="A51" s="29" t="s">
        <v>19</v>
      </c>
      <c r="B51" s="7" t="s">
        <v>37</v>
      </c>
      <c r="C51" s="13" t="s">
        <v>97</v>
      </c>
      <c r="D51" s="17" t="s">
        <v>7</v>
      </c>
      <c r="E51" s="4">
        <f>Hoja1!E51+Hoja2!E51+Hoja3!E51+Hoja4!E51+Hoja5!E51+Hoja6!E51+Hoja7!E51+Hoja8!E51+Hoja9!E51+Hoja10!E51+Hoja11!E51+Hoja12!E51+Hoja13!E51+Hoja14!E51+Hoja15!E51+Hoja16!E51+Hoja17!E51+Hoja18!E51+Hoja19!E51+Hoja20!E51</f>
        <v>0</v>
      </c>
      <c r="F51" s="43" t="e">
        <f>AVERAGE(Hoja1!E51,Hoja2!E51,Hoja3!E51,Hoja4!E51,Hoja5!E51,Hoja6!E51,Hoja7!E51,Hoja8!E51,Hoja9!E51,Hoja10!E51,Hoja11!E51,Hoja12!E51,Hoja13!E51,Hoja14!E51,Hoja15!E51,Hoja16!E51,Hoja17!E51,Hoja18!E51,Hoja19!E51,Hoja20!E51)</f>
        <v>#DIV/0!</v>
      </c>
      <c r="K51" t="s">
        <v>90</v>
      </c>
      <c r="L51" s="43">
        <v>4.25</v>
      </c>
    </row>
    <row r="52" spans="1:12" ht="33" customHeight="1" x14ac:dyDescent="0.3">
      <c r="A52" s="30" t="s">
        <v>20</v>
      </c>
      <c r="B52" s="17" t="s">
        <v>53</v>
      </c>
      <c r="C52" s="20" t="s">
        <v>98</v>
      </c>
      <c r="D52" s="17" t="s">
        <v>7</v>
      </c>
      <c r="E52" s="4">
        <f>Hoja1!E52+Hoja2!E52+Hoja3!E52+Hoja4!E52+Hoja5!E52+Hoja6!E52+Hoja7!E52+Hoja8!E52+Hoja9!E52+Hoja10!E52+Hoja11!E52+Hoja12!E52+Hoja13!E52+Hoja14!E52+Hoja15!E52+Hoja16!E52+Hoja17!E52+Hoja18!E52+Hoja19!E52+Hoja20!E52</f>
        <v>0</v>
      </c>
      <c r="F52" s="43" t="e">
        <f>AVERAGE(Hoja1!E52,Hoja2!E52,Hoja3!E52,Hoja4!E52,Hoja5!E52,Hoja6!E52,Hoja7!E52,Hoja8!E52,Hoja9!E52,Hoja10!E52,Hoja11!E52,Hoja12!E52,Hoja13!E52,Hoja14!E52,Hoja15!E52,Hoja16!E52,Hoja17!E52,Hoja18!E52,Hoja19!E52,Hoja20!E52)</f>
        <v>#DIV/0!</v>
      </c>
      <c r="K52" t="s">
        <v>95</v>
      </c>
      <c r="L52" s="43">
        <v>4.25</v>
      </c>
    </row>
    <row r="53" spans="1:12" ht="16.5" customHeight="1" x14ac:dyDescent="0.25">
      <c r="A53" s="30" t="s">
        <v>21</v>
      </c>
      <c r="B53" s="7" t="s">
        <v>53</v>
      </c>
      <c r="C53" s="28" t="s">
        <v>99</v>
      </c>
      <c r="D53" s="12" t="s">
        <v>9</v>
      </c>
      <c r="E53" s="4">
        <f>Hoja1!E53+Hoja2!E53+Hoja3!E53+Hoja4!E53+Hoja5!E53+Hoja6!E53+Hoja7!E53+Hoja8!E53+Hoja9!E53+Hoja10!E53+Hoja11!E53+Hoja12!E53+Hoja13!E53+Hoja14!E53+Hoja15!E53+Hoja16!E53+Hoja17!E53+Hoja18!E53+Hoja19!E53+Hoja20!E53</f>
        <v>0</v>
      </c>
      <c r="F53" s="43" t="e">
        <f>AVERAGE(Hoja1!E53,Hoja2!E53,Hoja3!E53,Hoja4!E53,Hoja5!E53,Hoja6!E53,Hoja7!E53,Hoja8!E53,Hoja9!E53,Hoja10!E53,Hoja11!E53,Hoja12!E53,Hoja13!E53,Hoja14!E53,Hoja15!E53,Hoja16!E53,Hoja17!E53,Hoja18!E53,Hoja19!E53,Hoja20!E53)</f>
        <v>#DIV/0!</v>
      </c>
      <c r="K53" t="s">
        <v>103</v>
      </c>
      <c r="L53" s="43">
        <v>4.25</v>
      </c>
    </row>
    <row r="54" spans="1:12" ht="25.5" x14ac:dyDescent="0.25">
      <c r="A54" s="30" t="s">
        <v>21</v>
      </c>
      <c r="B54" s="7" t="s">
        <v>53</v>
      </c>
      <c r="C54" s="28" t="s">
        <v>100</v>
      </c>
      <c r="D54" s="17" t="s">
        <v>7</v>
      </c>
      <c r="E54" s="4">
        <f>Hoja1!E54+Hoja2!E54+Hoja3!E54+Hoja4!E54+Hoja5!E54+Hoja6!E54+Hoja7!E54+Hoja8!E54+Hoja9!E54+Hoja10!E54+Hoja11!E54+Hoja12!E54+Hoja13!E54+Hoja14!E54+Hoja15!E54+Hoja16!E54+Hoja17!E54+Hoja18!E54+Hoja19!E54+Hoja20!E54</f>
        <v>0</v>
      </c>
      <c r="F54" s="43" t="e">
        <f>AVERAGE(Hoja1!E54,Hoja2!E54,Hoja3!E54,Hoja4!E54,Hoja5!E54,Hoja6!E54,Hoja7!E54,Hoja8!E54,Hoja9!E54,Hoja10!E54,Hoja11!E54,Hoja12!E54,Hoja13!E54,Hoja14!E54,Hoja15!E54,Hoja16!E54,Hoja17!E54,Hoja18!E54,Hoja19!E54,Hoja20!E54)</f>
        <v>#DIV/0!</v>
      </c>
      <c r="K54" t="s">
        <v>123</v>
      </c>
      <c r="L54" s="43">
        <v>4.25</v>
      </c>
    </row>
    <row r="55" spans="1:12" ht="63.75" x14ac:dyDescent="0.25">
      <c r="A55" s="30" t="s">
        <v>21</v>
      </c>
      <c r="B55" s="7" t="s">
        <v>36</v>
      </c>
      <c r="C55" s="27" t="s">
        <v>22</v>
      </c>
      <c r="D55" s="17" t="s">
        <v>30</v>
      </c>
      <c r="E55" s="4">
        <f>Hoja1!E55+Hoja2!E55+Hoja3!E55+Hoja4!E55+Hoja5!E55+Hoja6!E55+Hoja7!E55+Hoja8!E55+Hoja9!E55+Hoja10!E55+Hoja11!E55+Hoja12!E55+Hoja13!E55+Hoja14!E55+Hoja15!E55+Hoja16!E55+Hoja17!E55+Hoja18!E55+Hoja19!E55+Hoja20!E55</f>
        <v>0</v>
      </c>
      <c r="F55" s="43" t="e">
        <f>AVERAGE(Hoja1!E55,Hoja2!E55,Hoja3!E55,Hoja4!E55,Hoja5!E55,Hoja6!E55,Hoja7!E55,Hoja8!E55,Hoja9!E55,Hoja10!E55,Hoja11!E55,Hoja12!E55,Hoja13!E55,Hoja14!E55,Hoja15!E55,Hoja16!E55,Hoja17!E55,Hoja18!E55,Hoja19!E55,Hoja20!E55)</f>
        <v>#DIV/0!</v>
      </c>
      <c r="K55" t="s">
        <v>132</v>
      </c>
      <c r="L55" s="43">
        <v>4.25</v>
      </c>
    </row>
    <row r="56" spans="1:12" ht="33" customHeight="1" x14ac:dyDescent="0.25">
      <c r="A56" s="30" t="s">
        <v>21</v>
      </c>
      <c r="B56" s="7" t="s">
        <v>36</v>
      </c>
      <c r="C56" s="28" t="s">
        <v>101</v>
      </c>
      <c r="D56" s="17" t="s">
        <v>7</v>
      </c>
      <c r="E56" s="4">
        <f>Hoja1!E56+Hoja2!E56+Hoja3!E56+Hoja4!E56+Hoja5!E56+Hoja6!E56+Hoja7!E56+Hoja8!E56+Hoja9!E56+Hoja10!E56+Hoja11!E56+Hoja12!E56+Hoja13!E56+Hoja14!E56+Hoja15!E56+Hoja16!E56+Hoja17!E56+Hoja18!E56+Hoja19!E56+Hoja20!E56</f>
        <v>0</v>
      </c>
      <c r="F56" s="43" t="e">
        <f>AVERAGE(Hoja1!E56,Hoja2!E56,Hoja3!E56,Hoja4!E56,Hoja5!E56,Hoja6!E56,Hoja7!E56,Hoja8!E56,Hoja9!E56,Hoja10!E56,Hoja11!E56,Hoja12!E56,Hoja13!E56,Hoja14!E56,Hoja15!E56,Hoja16!E56,Hoja17!E56,Hoja18!E56,Hoja19!E56,Hoja20!E56)</f>
        <v>#DIV/0!</v>
      </c>
      <c r="K56" t="s">
        <v>55</v>
      </c>
      <c r="L56" s="43">
        <v>4.333333333333333</v>
      </c>
    </row>
    <row r="57" spans="1:12" ht="51" customHeight="1" x14ac:dyDescent="0.25">
      <c r="A57" s="30" t="s">
        <v>21</v>
      </c>
      <c r="B57" s="7" t="s">
        <v>36</v>
      </c>
      <c r="C57" s="27" t="s">
        <v>24</v>
      </c>
      <c r="D57" s="17" t="s">
        <v>14</v>
      </c>
      <c r="E57" s="4">
        <f>Hoja1!E57+Hoja2!E57+Hoja3!E57+Hoja4!E57+Hoja5!E57+Hoja6!E57+Hoja7!E57+Hoja8!E57+Hoja9!E57+Hoja10!E57+Hoja11!E57+Hoja12!E57+Hoja13!E57+Hoja14!E57+Hoja15!E57+Hoja16!E57+Hoja17!E57+Hoja18!E57+Hoja19!E57+Hoja20!E57</f>
        <v>0</v>
      </c>
      <c r="F57" s="43" t="e">
        <f>AVERAGE(Hoja1!E57,Hoja2!E57,Hoja3!E57,Hoja4!E57,Hoja5!E57,Hoja6!E57,Hoja7!E57,Hoja8!E57,Hoja9!E57,Hoja10!E57,Hoja11!E57,Hoja12!E57,Hoja13!E57,Hoja14!E57,Hoja15!E57,Hoja16!E57,Hoja17!E57,Hoja18!E57,Hoja19!E57,Hoja20!E57)</f>
        <v>#DIV/0!</v>
      </c>
      <c r="K57" t="s">
        <v>60</v>
      </c>
      <c r="L57" s="43">
        <v>4.333333333333333</v>
      </c>
    </row>
    <row r="58" spans="1:12" ht="33" customHeight="1" x14ac:dyDescent="0.25">
      <c r="A58" s="30" t="s">
        <v>21</v>
      </c>
      <c r="B58" s="7" t="s">
        <v>36</v>
      </c>
      <c r="C58" s="27" t="s">
        <v>25</v>
      </c>
      <c r="D58" s="17" t="s">
        <v>14</v>
      </c>
      <c r="E58" s="4">
        <f>Hoja1!E58+Hoja2!E58+Hoja3!E58+Hoja4!E58+Hoja5!E58+Hoja6!E58+Hoja7!E58+Hoja8!E58+Hoja9!E58+Hoja10!E58+Hoja11!E58+Hoja12!E58+Hoja13!E58+Hoja14!E58+Hoja15!E58+Hoja16!E58+Hoja17!E58+Hoja18!E58+Hoja19!E58+Hoja20!E58</f>
        <v>0</v>
      </c>
      <c r="F58" s="43" t="e">
        <f>AVERAGE(Hoja1!E58,Hoja2!E58,Hoja3!E58,Hoja4!E58,Hoja5!E58,Hoja6!E58,Hoja7!E58,Hoja8!E58,Hoja9!E58,Hoja10!E58,Hoja11!E58,Hoja12!E58,Hoja13!E58,Hoja14!E58,Hoja15!E58,Hoja16!E58,Hoja17!E58,Hoja18!E58,Hoja19!E58,Hoja20!E58)</f>
        <v>#DIV/0!</v>
      </c>
      <c r="K58" t="s">
        <v>63</v>
      </c>
      <c r="L58" s="43">
        <v>4.333333333333333</v>
      </c>
    </row>
    <row r="59" spans="1:12" ht="33" x14ac:dyDescent="0.25">
      <c r="A59" s="30" t="s">
        <v>21</v>
      </c>
      <c r="B59" s="7" t="s">
        <v>36</v>
      </c>
      <c r="C59" s="27" t="s">
        <v>102</v>
      </c>
      <c r="D59" s="17" t="s">
        <v>23</v>
      </c>
      <c r="E59" s="4">
        <f>Hoja1!E59+Hoja2!E59+Hoja3!E59+Hoja4!E59+Hoja5!E59+Hoja6!E59+Hoja7!E59+Hoja8!E59+Hoja9!E59+Hoja10!E59+Hoja11!E59+Hoja12!E59+Hoja13!E59+Hoja14!E59+Hoja15!E59+Hoja16!E59+Hoja17!E59+Hoja18!E59+Hoja19!E59+Hoja20!E59</f>
        <v>0</v>
      </c>
      <c r="F59" s="43" t="e">
        <f>AVERAGE(Hoja1!E59,Hoja2!E59,Hoja3!E59,Hoja4!E59,Hoja5!E59,Hoja6!E59,Hoja7!E59,Hoja8!E59,Hoja9!E59,Hoja10!E59,Hoja11!E59,Hoja12!E59,Hoja13!E59,Hoja14!E59,Hoja15!E59,Hoja16!E59,Hoja17!E59,Hoja18!E59,Hoja19!E59,Hoja20!E59)</f>
        <v>#DIV/0!</v>
      </c>
      <c r="K59" t="s">
        <v>64</v>
      </c>
      <c r="L59" s="43">
        <v>4.333333333333333</v>
      </c>
    </row>
    <row r="60" spans="1:12" ht="33" x14ac:dyDescent="0.25">
      <c r="A60" s="30" t="s">
        <v>21</v>
      </c>
      <c r="B60" s="7" t="s">
        <v>36</v>
      </c>
      <c r="C60" s="27" t="s">
        <v>103</v>
      </c>
      <c r="D60" s="17" t="s">
        <v>10</v>
      </c>
      <c r="E60" s="4">
        <f>Hoja1!E60+Hoja2!E60+Hoja3!E60+Hoja4!E60+Hoja5!E60+Hoja6!E60+Hoja7!E60+Hoja8!E60+Hoja9!E60+Hoja10!E60+Hoja11!E60+Hoja12!E60+Hoja13!E60+Hoja14!E60+Hoja15!E60+Hoja16!E60+Hoja17!E60+Hoja18!E60+Hoja19!E60+Hoja20!E60</f>
        <v>0</v>
      </c>
      <c r="F60" s="43" t="e">
        <f>AVERAGE(Hoja1!E60,Hoja2!E60,Hoja3!E60,Hoja4!E60,Hoja5!E60,Hoja6!E60,Hoja7!E60,Hoja8!E60,Hoja9!E60,Hoja10!E60,Hoja11!E60,Hoja12!E60,Hoja13!E60,Hoja14!E60,Hoja15!E60,Hoja16!E60,Hoja17!E60,Hoja18!E60,Hoja19!E60,Hoja20!E60)</f>
        <v>#DIV/0!</v>
      </c>
      <c r="K60" t="s">
        <v>91</v>
      </c>
      <c r="L60" s="43">
        <v>4.333333333333333</v>
      </c>
    </row>
    <row r="61" spans="1:12" ht="33" x14ac:dyDescent="0.25">
      <c r="A61" s="12" t="s">
        <v>26</v>
      </c>
      <c r="B61" s="7" t="s">
        <v>37</v>
      </c>
      <c r="C61" s="23" t="s">
        <v>104</v>
      </c>
      <c r="D61" s="17" t="s">
        <v>7</v>
      </c>
      <c r="E61" s="4">
        <f>Hoja1!E61+Hoja2!E61+Hoja3!E61+Hoja4!E61+Hoja5!E61+Hoja6!E61+Hoja7!E61+Hoja8!E61+Hoja9!E61+Hoja10!E61+Hoja11!E61+Hoja12!E61+Hoja13!E61+Hoja14!E61+Hoja15!E61+Hoja16!E61+Hoja17!E61+Hoja18!E61+Hoja19!E61+Hoja20!E61</f>
        <v>0</v>
      </c>
      <c r="F61" s="43" t="e">
        <f>AVERAGE(Hoja1!E61,Hoja2!E61,Hoja3!E61,Hoja4!E61,Hoja5!E61,Hoja6!E61,Hoja7!E61,Hoja8!E61,Hoja9!E61,Hoja10!E61,Hoja11!E61,Hoja12!E61,Hoja13!E61,Hoja14!E61,Hoja15!E61,Hoja16!E61,Hoja17!E61,Hoja18!E61,Hoja19!E61,Hoja20!E61)</f>
        <v>#DIV/0!</v>
      </c>
      <c r="K61" t="s">
        <v>93</v>
      </c>
      <c r="L61" s="43">
        <v>4.333333333333333</v>
      </c>
    </row>
    <row r="62" spans="1:12" ht="33" x14ac:dyDescent="0.25">
      <c r="A62" s="12" t="s">
        <v>26</v>
      </c>
      <c r="B62" s="7" t="s">
        <v>37</v>
      </c>
      <c r="C62" s="8" t="s">
        <v>105</v>
      </c>
      <c r="D62" s="17"/>
      <c r="E62" s="4">
        <f>Hoja1!E62+Hoja2!E62+Hoja3!E62+Hoja4!E62+Hoja5!E62+Hoja6!E62+Hoja7!E62+Hoja8!E62+Hoja9!E62+Hoja10!E62+Hoja11!E62+Hoja12!E62+Hoja13!E62+Hoja14!E62+Hoja15!E62+Hoja16!E62+Hoja17!E62+Hoja18!E62+Hoja19!E62+Hoja20!E62</f>
        <v>0</v>
      </c>
      <c r="F62" s="43" t="e">
        <f>AVERAGE(Hoja1!E62,Hoja2!E62,Hoja3!E62,Hoja4!E62,Hoja5!E62,Hoja6!E62,Hoja7!E62,Hoja8!E62,Hoja9!E62,Hoja10!E62,Hoja11!E62,Hoja12!E62,Hoja13!E62,Hoja14!E62,Hoja15!E62,Hoja16!E62,Hoja17!E62,Hoja18!E62,Hoja19!E62,Hoja20!E62)</f>
        <v>#DIV/0!</v>
      </c>
      <c r="K62" t="s">
        <v>96</v>
      </c>
      <c r="L62" s="43">
        <v>4.333333333333333</v>
      </c>
    </row>
    <row r="63" spans="1:12" ht="49.5" customHeight="1" x14ac:dyDescent="0.3">
      <c r="A63" s="12" t="s">
        <v>26</v>
      </c>
      <c r="B63" s="7" t="s">
        <v>37</v>
      </c>
      <c r="C63" s="18" t="s">
        <v>106</v>
      </c>
      <c r="D63" s="17"/>
      <c r="E63" s="4">
        <f>Hoja1!E63+Hoja2!E63+Hoja3!E63+Hoja4!E63+Hoja5!E63+Hoja6!E63+Hoja7!E63+Hoja8!E63+Hoja9!E63+Hoja10!E63+Hoja11!E63+Hoja12!E63+Hoja13!E63+Hoja14!E63+Hoja15!E63+Hoja16!E63+Hoja17!E63+Hoja18!E63+Hoja19!E63+Hoja20!E63</f>
        <v>0</v>
      </c>
      <c r="F63" s="43" t="e">
        <f>AVERAGE(Hoja1!E63,Hoja2!E63,Hoja3!E63,Hoja4!E63,Hoja5!E63,Hoja6!E63,Hoja7!E63,Hoja8!E63,Hoja9!E63,Hoja10!E63,Hoja11!E63,Hoja12!E63,Hoja13!E63,Hoja14!E63,Hoja15!E63,Hoja16!E63,Hoja17!E63,Hoja18!E63,Hoja19!E63,Hoja20!E63)</f>
        <v>#DIV/0!</v>
      </c>
      <c r="K63" t="s">
        <v>97</v>
      </c>
      <c r="L63" s="43">
        <v>4.333333333333333</v>
      </c>
    </row>
    <row r="64" spans="1:12" ht="49.5" customHeight="1" x14ac:dyDescent="0.25">
      <c r="A64" s="12" t="s">
        <v>26</v>
      </c>
      <c r="B64" s="7" t="s">
        <v>37</v>
      </c>
      <c r="C64" s="23" t="s">
        <v>107</v>
      </c>
      <c r="D64" s="17" t="s">
        <v>7</v>
      </c>
      <c r="E64" s="4">
        <f>Hoja1!E64+Hoja2!E64+Hoja3!E64+Hoja4!E64+Hoja5!E64+Hoja6!E64+Hoja7!E64+Hoja8!E64+Hoja9!E64+Hoja10!E64+Hoja11!E64+Hoja12!E64+Hoja13!E64+Hoja14!E64+Hoja15!E64+Hoja16!E64+Hoja17!E64+Hoja18!E64+Hoja19!E64+Hoja20!E64</f>
        <v>0</v>
      </c>
      <c r="F64" s="43" t="e">
        <f>AVERAGE(Hoja1!E64,Hoja2!E64,Hoja3!E64,Hoja4!E64,Hoja5!E64,Hoja6!E64,Hoja7!E64,Hoja8!E64,Hoja9!E64,Hoja10!E64,Hoja11!E64,Hoja12!E64,Hoja13!E64,Hoja14!E64,Hoja15!E64,Hoja16!E64,Hoja17!E64,Hoja18!E64,Hoja19!E64,Hoja20!E64)</f>
        <v>#DIV/0!</v>
      </c>
      <c r="K64" t="s">
        <v>22</v>
      </c>
      <c r="L64" s="43">
        <v>4.333333333333333</v>
      </c>
    </row>
    <row r="65" spans="1:12" ht="33" customHeight="1" x14ac:dyDescent="0.3">
      <c r="A65" s="12" t="s">
        <v>26</v>
      </c>
      <c r="B65" s="7" t="s">
        <v>37</v>
      </c>
      <c r="C65" s="18" t="s">
        <v>108</v>
      </c>
      <c r="D65" s="17" t="s">
        <v>10</v>
      </c>
      <c r="E65" s="4">
        <f>Hoja1!E65+Hoja2!E65+Hoja3!E65+Hoja4!E65+Hoja5!E65+Hoja6!E65+Hoja7!E65+Hoja8!E65+Hoja9!E65+Hoja10!E65+Hoja11!E65+Hoja12!E65+Hoja13!E65+Hoja14!E65+Hoja15!E65+Hoja16!E65+Hoja17!E65+Hoja18!E65+Hoja19!E65+Hoja20!E65</f>
        <v>0</v>
      </c>
      <c r="F65" s="43" t="e">
        <f>AVERAGE(Hoja1!E65,Hoja2!E65,Hoja3!E65,Hoja4!E65,Hoja5!E65,Hoja6!E65,Hoja7!E65,Hoja8!E65,Hoja9!E65,Hoja10!E65,Hoja11!E65,Hoja12!E65,Hoja13!E65,Hoja14!E65,Hoja15!E65,Hoja16!E65,Hoja17!E65,Hoja18!E65,Hoja19!E65,Hoja20!E65)</f>
        <v>#DIV/0!</v>
      </c>
      <c r="K65" t="s">
        <v>107</v>
      </c>
      <c r="L65" s="43">
        <v>4.333333333333333</v>
      </c>
    </row>
    <row r="66" spans="1:12" ht="33" x14ac:dyDescent="0.25">
      <c r="A66" s="12" t="s">
        <v>26</v>
      </c>
      <c r="B66" s="7" t="s">
        <v>53</v>
      </c>
      <c r="C66" s="14" t="s">
        <v>109</v>
      </c>
      <c r="D66" s="17" t="s">
        <v>7</v>
      </c>
      <c r="E66" s="4">
        <f>Hoja1!E66+Hoja2!E66+Hoja3!E66+Hoja4!E66+Hoja5!E66+Hoja6!E66+Hoja7!E66+Hoja8!E66+Hoja9!E66+Hoja10!E66+Hoja11!E66+Hoja12!E66+Hoja13!E66+Hoja14!E66+Hoja15!E66+Hoja16!E66+Hoja17!E66+Hoja18!E66+Hoja19!E66+Hoja20!E66</f>
        <v>0</v>
      </c>
      <c r="F66" s="43" t="e">
        <f>AVERAGE(Hoja1!E66,Hoja2!E66,Hoja3!E66,Hoja4!E66,Hoja5!E66,Hoja6!E66,Hoja7!E66,Hoja8!E66,Hoja9!E66,Hoja10!E66,Hoja11!E66,Hoja12!E66,Hoja13!E66,Hoja14!E66,Hoja15!E66,Hoja16!E66,Hoja17!E66,Hoja18!E66,Hoja19!E66,Hoja20!E66)</f>
        <v>#DIV/0!</v>
      </c>
      <c r="K66" t="s">
        <v>117</v>
      </c>
      <c r="L66" s="43">
        <v>4.333333333333333</v>
      </c>
    </row>
    <row r="67" spans="1:12" ht="16.5" customHeight="1" x14ac:dyDescent="0.3">
      <c r="A67" s="12" t="s">
        <v>26</v>
      </c>
      <c r="B67" s="7" t="s">
        <v>53</v>
      </c>
      <c r="C67" s="34" t="s">
        <v>110</v>
      </c>
      <c r="D67" s="17" t="s">
        <v>7</v>
      </c>
      <c r="E67" s="4">
        <f>Hoja1!E67+Hoja2!E67+Hoja3!E67+Hoja4!E67+Hoja5!E67+Hoja6!E67+Hoja7!E67+Hoja8!E67+Hoja9!E67+Hoja10!E67+Hoja11!E67+Hoja12!E67+Hoja13!E67+Hoja14!E67+Hoja15!E67+Hoja16!E67+Hoja17!E67+Hoja18!E67+Hoja19!E67+Hoja20!E67</f>
        <v>0</v>
      </c>
      <c r="F67" s="43" t="e">
        <f>AVERAGE(Hoja1!E67,Hoja2!E67,Hoja3!E67,Hoja4!E67,Hoja5!E67,Hoja6!E67,Hoja7!E67,Hoja8!E67,Hoja9!E67,Hoja10!E67,Hoja11!E67,Hoja12!E67,Hoja13!E67,Hoja14!E67,Hoja15!E67,Hoja16!E67,Hoja17!E67,Hoja18!E67,Hoja19!E67,Hoja20!E67)</f>
        <v>#DIV/0!</v>
      </c>
      <c r="K67" t="s">
        <v>136</v>
      </c>
      <c r="L67" s="43">
        <v>4.333333333333333</v>
      </c>
    </row>
    <row r="68" spans="1:12" ht="49.5" customHeight="1" x14ac:dyDescent="0.3">
      <c r="A68" s="12" t="s">
        <v>26</v>
      </c>
      <c r="B68" s="7" t="s">
        <v>53</v>
      </c>
      <c r="C68" s="34" t="s">
        <v>111</v>
      </c>
      <c r="D68" s="17" t="s">
        <v>7</v>
      </c>
      <c r="E68" s="4">
        <f>Hoja1!E68+Hoja2!E68+Hoja3!E68+Hoja4!E68+Hoja5!E68+Hoja6!E68+Hoja7!E68+Hoja8!E68+Hoja9!E68+Hoja10!E68+Hoja11!E68+Hoja12!E68+Hoja13!E68+Hoja14!E68+Hoja15!E68+Hoja16!E68+Hoja17!E68+Hoja18!E68+Hoja19!E68+Hoja20!E68</f>
        <v>0</v>
      </c>
      <c r="F68" s="43" t="e">
        <f>AVERAGE(Hoja1!E68,Hoja2!E68,Hoja3!E68,Hoja4!E68,Hoja5!E68,Hoja6!E68,Hoja7!E68,Hoja8!E68,Hoja9!E68,Hoja10!E68,Hoja11!E68,Hoja12!E68,Hoja13!E68,Hoja14!E68,Hoja15!E68,Hoja16!E68,Hoja17!E68,Hoja18!E68,Hoja19!E68,Hoja20!E68)</f>
        <v>#DIV/0!</v>
      </c>
      <c r="K68" t="s">
        <v>57</v>
      </c>
      <c r="L68" s="43">
        <v>4.416666666666667</v>
      </c>
    </row>
    <row r="69" spans="1:12" ht="33" customHeight="1" x14ac:dyDescent="0.25">
      <c r="A69" s="12" t="s">
        <v>26</v>
      </c>
      <c r="B69" s="7" t="s">
        <v>53</v>
      </c>
      <c r="C69" s="23" t="s">
        <v>112</v>
      </c>
      <c r="D69" s="17" t="s">
        <v>7</v>
      </c>
      <c r="E69" s="4">
        <f>Hoja1!E69+Hoja2!E69+Hoja3!E69+Hoja4!E69+Hoja5!E69+Hoja6!E69+Hoja7!E69+Hoja8!E69+Hoja9!E69+Hoja10!E69+Hoja11!E69+Hoja12!E69+Hoja13!E69+Hoja14!E69+Hoja15!E69+Hoja16!E69+Hoja17!E69+Hoja18!E69+Hoja19!E69+Hoja20!E69</f>
        <v>0</v>
      </c>
      <c r="F69" s="43" t="e">
        <f>AVERAGE(Hoja1!E69,Hoja2!E69,Hoja3!E69,Hoja4!E69,Hoja5!E69,Hoja6!E69,Hoja7!E69,Hoja8!E69,Hoja9!E69,Hoja10!E69,Hoja11!E69,Hoja12!E69,Hoja13!E69,Hoja14!E69,Hoja15!E69,Hoja16!E69,Hoja17!E69,Hoja18!E69,Hoja19!E69,Hoja20!E69)</f>
        <v>#DIV/0!</v>
      </c>
      <c r="K69" t="s">
        <v>73</v>
      </c>
      <c r="L69" s="43">
        <v>4.416666666666667</v>
      </c>
    </row>
    <row r="70" spans="1:12" ht="49.5" customHeight="1" x14ac:dyDescent="0.25">
      <c r="A70" s="12" t="s">
        <v>27</v>
      </c>
      <c r="B70" s="7" t="s">
        <v>53</v>
      </c>
      <c r="C70" s="14" t="s">
        <v>113</v>
      </c>
      <c r="D70" s="36"/>
      <c r="E70" s="4">
        <f>Hoja1!E70+Hoja2!E70+Hoja3!E70+Hoja4!E70+Hoja5!E70+Hoja6!E70+Hoja7!E70+Hoja8!E70+Hoja9!E70+Hoja10!E70+Hoja11!E70+Hoja12!E70+Hoja13!E70+Hoja14!E70+Hoja15!E70+Hoja16!E70+Hoja17!E70+Hoja18!E70+Hoja19!E70+Hoja20!E70</f>
        <v>0</v>
      </c>
      <c r="F70" s="43" t="e">
        <f>AVERAGE(Hoja1!E70,Hoja2!E70,Hoja3!E70,Hoja4!E70,Hoja5!E70,Hoja6!E70,Hoja7!E70,Hoja8!E70,Hoja9!E70,Hoja10!E70,Hoja11!E70,Hoja12!E70,Hoja13!E70,Hoja14!E70,Hoja15!E70,Hoja16!E70,Hoja17!E70,Hoja18!E70,Hoja19!E70,Hoja20!E70)</f>
        <v>#DIV/0!</v>
      </c>
      <c r="K70" t="s">
        <v>87</v>
      </c>
      <c r="L70" s="43">
        <v>4.416666666666667</v>
      </c>
    </row>
    <row r="71" spans="1:12" ht="33" x14ac:dyDescent="0.25">
      <c r="A71" s="12" t="s">
        <v>27</v>
      </c>
      <c r="B71" s="7" t="s">
        <v>37</v>
      </c>
      <c r="C71" s="30" t="s">
        <v>114</v>
      </c>
      <c r="D71" s="17"/>
      <c r="E71" s="4">
        <f>Hoja1!E71+Hoja2!E71+Hoja3!E71+Hoja4!E71+Hoja5!E71+Hoja6!E71+Hoja7!E71+Hoja8!E71+Hoja9!E71+Hoja10!E71+Hoja11!E71+Hoja12!E71+Hoja13!E71+Hoja14!E71+Hoja15!E71+Hoja16!E71+Hoja17!E71+Hoja18!E71+Hoja19!E71+Hoja20!E71</f>
        <v>0</v>
      </c>
      <c r="F71" s="43" t="e">
        <f>AVERAGE(Hoja1!E71,Hoja2!E71,Hoja3!E71,Hoja4!E71,Hoja5!E71,Hoja6!E71,Hoja7!E71,Hoja8!E71,Hoja9!E71,Hoja10!E71,Hoja11!E71,Hoja12!E71,Hoja13!E71,Hoja14!E71,Hoja15!E71,Hoja16!E71,Hoja17!E71,Hoja18!E71,Hoja19!E71,Hoja20!E71)</f>
        <v>#DIV/0!</v>
      </c>
      <c r="K71" t="s">
        <v>94</v>
      </c>
      <c r="L71" s="43">
        <v>4.416666666666667</v>
      </c>
    </row>
    <row r="72" spans="1:12" ht="33" x14ac:dyDescent="0.25">
      <c r="A72" s="12" t="s">
        <v>27</v>
      </c>
      <c r="B72" s="7" t="s">
        <v>53</v>
      </c>
      <c r="C72" s="14" t="s">
        <v>115</v>
      </c>
      <c r="D72" s="12" t="s">
        <v>8</v>
      </c>
      <c r="E72" s="4">
        <f>Hoja1!E72+Hoja2!E72+Hoja3!E72+Hoja4!E72+Hoja5!E72+Hoja6!E72+Hoja7!E72+Hoja8!E72+Hoja9!E72+Hoja10!E72+Hoja11!E72+Hoja12!E72+Hoja13!E72+Hoja14!E72+Hoja15!E72+Hoja16!E72+Hoja17!E72+Hoja18!E72+Hoja19!E72+Hoja20!E72</f>
        <v>0</v>
      </c>
      <c r="F72" s="43" t="e">
        <f>AVERAGE(Hoja1!E72,Hoja2!E72,Hoja3!E72,Hoja4!E72,Hoja5!E72,Hoja6!E72,Hoja7!E72,Hoja8!E72,Hoja9!E72,Hoja10!E72,Hoja11!E72,Hoja12!E72,Hoja13!E72,Hoja14!E72,Hoja15!E72,Hoja16!E72,Hoja17!E72,Hoja18!E72,Hoja19!E72,Hoja20!E72)</f>
        <v>#DIV/0!</v>
      </c>
      <c r="K72" t="s">
        <v>24</v>
      </c>
      <c r="L72" s="43">
        <v>4.416666666666667</v>
      </c>
    </row>
    <row r="73" spans="1:12" ht="33" customHeight="1" x14ac:dyDescent="0.25">
      <c r="A73" s="30" t="s">
        <v>28</v>
      </c>
      <c r="B73" s="7" t="s">
        <v>53</v>
      </c>
      <c r="C73" s="8" t="s">
        <v>116</v>
      </c>
      <c r="D73" s="17" t="s">
        <v>7</v>
      </c>
      <c r="E73" s="4">
        <f>Hoja1!E73+Hoja2!E73+Hoja3!E73+Hoja4!E73+Hoja5!E73+Hoja6!E73+Hoja7!E73+Hoja8!E73+Hoja9!E73+Hoja10!E73+Hoja11!E73+Hoja12!E73+Hoja13!E73+Hoja14!E73+Hoja15!E73+Hoja16!E73+Hoja17!E73+Hoja18!E73+Hoja19!E73+Hoja20!E73</f>
        <v>0</v>
      </c>
      <c r="F73" s="43" t="e">
        <f>AVERAGE(Hoja1!E73,Hoja2!E73,Hoja3!E73,Hoja4!E73,Hoja5!E73,Hoja6!E73,Hoja7!E73,Hoja8!E73,Hoja9!E73,Hoja10!E73,Hoja11!E73,Hoja12!E73,Hoja13!E73,Hoja14!E73,Hoja15!E73,Hoja16!E73,Hoja17!E73,Hoja18!E73,Hoja19!E73,Hoja20!E73)</f>
        <v>#DIV/0!</v>
      </c>
      <c r="K73" t="s">
        <v>110</v>
      </c>
      <c r="L73" s="43">
        <v>4.416666666666667</v>
      </c>
    </row>
    <row r="74" spans="1:12" ht="33" x14ac:dyDescent="0.25">
      <c r="A74" s="30" t="s">
        <v>28</v>
      </c>
      <c r="B74" s="7" t="s">
        <v>37</v>
      </c>
      <c r="C74" s="13" t="s">
        <v>117</v>
      </c>
      <c r="D74" s="17" t="s">
        <v>7</v>
      </c>
      <c r="E74" s="4">
        <f>Hoja1!E74+Hoja2!E74+Hoja3!E74+Hoja4!E74+Hoja5!E74+Hoja6!E74+Hoja7!E74+Hoja8!E74+Hoja9!E74+Hoja10!E74+Hoja11!E74+Hoja12!E74+Hoja13!E74+Hoja14!E74+Hoja15!E74+Hoja16!E74+Hoja17!E74+Hoja18!E74+Hoja19!E74+Hoja20!E74</f>
        <v>0</v>
      </c>
      <c r="F74" s="43" t="e">
        <f>AVERAGE(Hoja1!E74,Hoja2!E74,Hoja3!E74,Hoja4!E74,Hoja5!E74,Hoja6!E74,Hoja7!E74,Hoja8!E74,Hoja9!E74,Hoja10!E74,Hoja11!E74,Hoja12!E74,Hoja13!E74,Hoja14!E74,Hoja15!E74,Hoja16!E74,Hoja17!E74,Hoja18!E74,Hoja19!E74,Hoja20!E74)</f>
        <v>#DIV/0!</v>
      </c>
      <c r="K74" t="s">
        <v>116</v>
      </c>
      <c r="L74" s="43">
        <v>4.416666666666667</v>
      </c>
    </row>
    <row r="75" spans="1:12" ht="33" customHeight="1" x14ac:dyDescent="0.25">
      <c r="A75" s="30" t="s">
        <v>28</v>
      </c>
      <c r="B75" s="7" t="s">
        <v>37</v>
      </c>
      <c r="C75" s="13" t="s">
        <v>118</v>
      </c>
      <c r="D75" s="17"/>
      <c r="E75" s="4">
        <f>Hoja1!E75+Hoja2!E75+Hoja3!E75+Hoja4!E75+Hoja5!E75+Hoja6!E75+Hoja7!E75+Hoja8!E75+Hoja9!E75+Hoja10!E75+Hoja11!E75+Hoja12!E75+Hoja13!E75+Hoja14!E75+Hoja15!E75+Hoja16!E75+Hoja17!E75+Hoja18!E75+Hoja19!E75+Hoja20!E75</f>
        <v>0</v>
      </c>
      <c r="F75" s="43" t="e">
        <f>AVERAGE(Hoja1!E75,Hoja2!E75,Hoja3!E75,Hoja4!E75,Hoja5!E75,Hoja6!E75,Hoja7!E75,Hoja8!E75,Hoja9!E75,Hoja10!E75,Hoja11!E75,Hoja12!E75,Hoja13!E75,Hoja14!E75,Hoja15!E75,Hoja16!E75,Hoja17!E75,Hoja18!E75,Hoja19!E75,Hoja20!E75)</f>
        <v>#DIV/0!</v>
      </c>
      <c r="K75" t="s">
        <v>126</v>
      </c>
      <c r="L75" s="43">
        <v>4.416666666666667</v>
      </c>
    </row>
    <row r="76" spans="1:12" ht="16.5" customHeight="1" x14ac:dyDescent="0.3">
      <c r="A76" s="29" t="s">
        <v>29</v>
      </c>
      <c r="B76" s="7" t="s">
        <v>53</v>
      </c>
      <c r="C76" s="20" t="s">
        <v>119</v>
      </c>
      <c r="D76" s="17" t="s">
        <v>7</v>
      </c>
      <c r="E76" s="4">
        <f>Hoja1!E76+Hoja2!E76+Hoja3!E76+Hoja4!E76+Hoja5!E76+Hoja6!E76+Hoja7!E76+Hoja8!E76+Hoja9!E76+Hoja10!E76+Hoja11!E76+Hoja12!E76+Hoja13!E76+Hoja14!E76+Hoja15!E76+Hoja16!E76+Hoja17!E76+Hoja18!E76+Hoja19!E76+Hoja20!E76</f>
        <v>0</v>
      </c>
      <c r="F76" s="43" t="e">
        <f>AVERAGE(Hoja1!E76,Hoja2!E76,Hoja3!E76,Hoja4!E76,Hoja5!E76,Hoja6!E76,Hoja7!E76,Hoja8!E76,Hoja9!E76,Hoja10!E76,Hoja11!E76,Hoja12!E76,Hoja13!E76,Hoja14!E76,Hoja15!E76,Hoja16!E76,Hoja17!E76,Hoja18!E76,Hoja19!E76,Hoja20!E76)</f>
        <v>#DIV/0!</v>
      </c>
      <c r="K76" t="s">
        <v>78</v>
      </c>
      <c r="L76" s="43">
        <v>4.5</v>
      </c>
    </row>
    <row r="77" spans="1:12" ht="33" x14ac:dyDescent="0.25">
      <c r="A77" s="30" t="s">
        <v>120</v>
      </c>
      <c r="B77" s="7" t="s">
        <v>37</v>
      </c>
      <c r="C77" s="29" t="s">
        <v>121</v>
      </c>
      <c r="D77" s="17" t="s">
        <v>9</v>
      </c>
      <c r="E77" s="4">
        <f>Hoja1!E77+Hoja2!E77+Hoja3!E77+Hoja4!E77+Hoja5!E77+Hoja6!E77+Hoja7!E77+Hoja8!E77+Hoja9!E77+Hoja10!E77+Hoja11!E77+Hoja12!E77+Hoja13!E77+Hoja14!E77+Hoja15!E77+Hoja16!E77+Hoja17!E77+Hoja18!E77+Hoja19!E77+Hoja20!E77</f>
        <v>0</v>
      </c>
      <c r="F77" s="43" t="e">
        <f>AVERAGE(Hoja1!E77,Hoja2!E77,Hoja3!E77,Hoja4!E77,Hoja5!E77,Hoja6!E77,Hoja7!E77,Hoja8!E77,Hoja9!E77,Hoja10!E77,Hoja11!E77,Hoja12!E77,Hoja13!E77,Hoja14!E77,Hoja15!E77,Hoja16!E77,Hoja17!E77,Hoja18!E77,Hoja19!E77,Hoja20!E77)</f>
        <v>#DIV/0!</v>
      </c>
      <c r="K77" t="s">
        <v>86</v>
      </c>
      <c r="L77" s="43">
        <v>4.5</v>
      </c>
    </row>
    <row r="78" spans="1:12" ht="33" customHeight="1" x14ac:dyDescent="0.25">
      <c r="A78" s="30" t="s">
        <v>120</v>
      </c>
      <c r="B78" s="7" t="s">
        <v>37</v>
      </c>
      <c r="C78" s="29" t="s">
        <v>122</v>
      </c>
      <c r="D78" s="9" t="s">
        <v>7</v>
      </c>
      <c r="E78" s="4">
        <f>Hoja1!E78+Hoja2!E78+Hoja3!E78+Hoja4!E78+Hoja5!E78+Hoja6!E78+Hoja7!E78+Hoja8!E78+Hoja9!E78+Hoja10!E78+Hoja11!E78+Hoja12!E78+Hoja13!E78+Hoja14!E78+Hoja15!E78+Hoja16!E78+Hoja17!E78+Hoja18!E78+Hoja19!E78+Hoja20!E78</f>
        <v>0</v>
      </c>
      <c r="F78" s="43" t="e">
        <f>AVERAGE(Hoja1!E78,Hoja2!E78,Hoja3!E78,Hoja4!E78,Hoja5!E78,Hoja6!E78,Hoja7!E78,Hoja8!E78,Hoja9!E78,Hoja10!E78,Hoja11!E78,Hoja12!E78,Hoja13!E78,Hoja14!E78,Hoja15!E78,Hoja16!E78,Hoja17!E78,Hoja18!E78,Hoja19!E78,Hoja20!E78)</f>
        <v>#DIV/0!</v>
      </c>
      <c r="K78" t="s">
        <v>109</v>
      </c>
      <c r="L78" s="43">
        <v>4.5</v>
      </c>
    </row>
    <row r="79" spans="1:12" ht="33" customHeight="1" x14ac:dyDescent="0.25">
      <c r="A79" s="30" t="s">
        <v>120</v>
      </c>
      <c r="B79" s="7" t="s">
        <v>37</v>
      </c>
      <c r="C79" s="29" t="s">
        <v>123</v>
      </c>
      <c r="D79" s="9" t="s">
        <v>9</v>
      </c>
      <c r="E79" s="4">
        <f>Hoja1!E79+Hoja2!E79+Hoja3!E79+Hoja4!E79+Hoja5!E79+Hoja6!E79+Hoja7!E79+Hoja8!E79+Hoja9!E79+Hoja10!E79+Hoja11!E79+Hoja12!E79+Hoja13!E79+Hoja14!E79+Hoja15!E79+Hoja16!E79+Hoja17!E79+Hoja18!E79+Hoja19!E79+Hoja20!E79</f>
        <v>0</v>
      </c>
      <c r="F79" s="43" t="e">
        <f>AVERAGE(Hoja1!E79,Hoja2!E79,Hoja3!E79,Hoja4!E79,Hoja5!E79,Hoja6!E79,Hoja7!E79,Hoja8!E79,Hoja9!E79,Hoja10!E79,Hoja11!E79,Hoja12!E79,Hoja13!E79,Hoja14!E79,Hoja15!E79,Hoja16!E79,Hoja17!E79,Hoja18!E79,Hoja19!E79,Hoja20!E79)</f>
        <v>#DIV/0!</v>
      </c>
      <c r="K79" t="s">
        <v>115</v>
      </c>
      <c r="L79" s="43">
        <v>4.5</v>
      </c>
    </row>
    <row r="80" spans="1:12" ht="66" customHeight="1" x14ac:dyDescent="0.25">
      <c r="A80" s="12" t="s">
        <v>31</v>
      </c>
      <c r="B80" s="7" t="s">
        <v>37</v>
      </c>
      <c r="C80" s="14" t="s">
        <v>124</v>
      </c>
      <c r="D80" s="17" t="s">
        <v>7</v>
      </c>
      <c r="E80" s="4">
        <f>Hoja1!E80+Hoja2!E80+Hoja3!E80+Hoja4!E80+Hoja5!E80+Hoja6!E80+Hoja7!E80+Hoja8!E80+Hoja9!E80+Hoja10!E80+Hoja11!E80+Hoja12!E80+Hoja13!E80+Hoja14!E80+Hoja15!E80+Hoja16!E80+Hoja17!E80+Hoja18!E80+Hoja19!E80+Hoja20!E80</f>
        <v>0</v>
      </c>
      <c r="F80" s="43" t="e">
        <f>AVERAGE(Hoja1!E80,Hoja2!E80,Hoja3!E80,Hoja4!E80,Hoja5!E80,Hoja6!E80,Hoja7!E80,Hoja8!E80,Hoja9!E80,Hoja10!E80,Hoja11!E80,Hoja12!E80,Hoja13!E80,Hoja14!E80,Hoja15!E80,Hoja16!E80,Hoja17!E80,Hoja18!E80,Hoja19!E80,Hoja20!E80)</f>
        <v>#DIV/0!</v>
      </c>
      <c r="K80" t="s">
        <v>118</v>
      </c>
      <c r="L80" s="43">
        <v>4.5</v>
      </c>
    </row>
    <row r="81" spans="1:12" ht="49.5" x14ac:dyDescent="0.25">
      <c r="A81" s="29" t="s">
        <v>32</v>
      </c>
      <c r="B81" s="12" t="s">
        <v>53</v>
      </c>
      <c r="C81" s="14" t="s">
        <v>125</v>
      </c>
      <c r="D81" s="17" t="s">
        <v>7</v>
      </c>
      <c r="E81" s="4">
        <f>Hoja1!E81+Hoja2!E81+Hoja3!E81+Hoja4!E81+Hoja5!E81+Hoja6!E81+Hoja7!E81+Hoja8!E81+Hoja9!E81+Hoja10!E81+Hoja11!E81+Hoja12!E81+Hoja13!E81+Hoja14!E81+Hoja15!E81+Hoja16!E81+Hoja17!E81+Hoja18!E81+Hoja19!E81+Hoja20!E81</f>
        <v>0</v>
      </c>
      <c r="F81" s="43" t="e">
        <f>AVERAGE(Hoja1!E81,Hoja2!E81,Hoja3!E81,Hoja4!E81,Hoja5!E81,Hoja6!E81,Hoja7!E81,Hoja8!E81,Hoja9!E81,Hoja10!E81,Hoja11!E81,Hoja12!E81,Hoja13!E81,Hoja14!E81,Hoja15!E81,Hoja16!E81,Hoja17!E81,Hoja18!E81,Hoja19!E81,Hoja20!E81)</f>
        <v>#DIV/0!</v>
      </c>
      <c r="K81" t="s">
        <v>127</v>
      </c>
      <c r="L81" s="43">
        <v>4.5</v>
      </c>
    </row>
    <row r="82" spans="1:12" ht="49.5" x14ac:dyDescent="0.25">
      <c r="A82" s="12" t="s">
        <v>33</v>
      </c>
      <c r="B82" s="7" t="s">
        <v>53</v>
      </c>
      <c r="C82" s="14" t="s">
        <v>126</v>
      </c>
      <c r="D82" s="17" t="s">
        <v>7</v>
      </c>
      <c r="E82" s="4">
        <f>Hoja1!E82+Hoja2!E82+Hoja3!E82+Hoja4!E82+Hoja5!E82+Hoja6!E82+Hoja7!E82+Hoja8!E82+Hoja9!E82+Hoja10!E82+Hoja11!E82+Hoja12!E82+Hoja13!E82+Hoja14!E82+Hoja15!E82+Hoja16!E82+Hoja17!E82+Hoja18!E82+Hoja19!E82+Hoja20!E82</f>
        <v>0</v>
      </c>
      <c r="F82" s="43" t="e">
        <f>AVERAGE(Hoja1!E82,Hoja2!E82,Hoja3!E82,Hoja4!E82,Hoja5!E82,Hoja6!E82,Hoja7!E82,Hoja8!E82,Hoja9!E82,Hoja10!E82,Hoja11!E82,Hoja12!E82,Hoja13!E82,Hoja14!E82,Hoja15!E82,Hoja16!E82,Hoja17!E82,Hoja18!E82,Hoja19!E82,Hoja20!E82)</f>
        <v>#DIV/0!</v>
      </c>
      <c r="K82" t="s">
        <v>128</v>
      </c>
      <c r="L82" s="43">
        <v>4.5</v>
      </c>
    </row>
    <row r="83" spans="1:12" ht="33" x14ac:dyDescent="0.3">
      <c r="A83" s="12" t="s">
        <v>33</v>
      </c>
      <c r="B83" s="7" t="s">
        <v>53</v>
      </c>
      <c r="C83" s="22" t="s">
        <v>127</v>
      </c>
      <c r="D83" s="7" t="s">
        <v>7</v>
      </c>
      <c r="E83" s="4">
        <f>Hoja1!E83+Hoja2!E83+Hoja3!E83+Hoja4!E83+Hoja5!E83+Hoja6!E83+Hoja7!E83+Hoja8!E83+Hoja9!E83+Hoja10!E83+Hoja11!E83+Hoja12!E83+Hoja13!E83+Hoja14!E83+Hoja15!E83+Hoja16!E83+Hoja17!E83+Hoja18!E83+Hoja19!E83+Hoja20!E83</f>
        <v>0</v>
      </c>
      <c r="F83" s="43" t="e">
        <f>AVERAGE(Hoja1!E83,Hoja2!E83,Hoja3!E83,Hoja4!E83,Hoja5!E83,Hoja6!E83,Hoja7!E83,Hoja8!E83,Hoja9!E83,Hoja10!E83,Hoja11!E83,Hoja12!E83,Hoja13!E83,Hoja14!E83,Hoja15!E83,Hoja16!E83,Hoja17!E83,Hoja18!E83,Hoja19!E83,Hoja20!E83)</f>
        <v>#DIV/0!</v>
      </c>
      <c r="K83" t="s">
        <v>54</v>
      </c>
      <c r="L83" s="43">
        <v>4.583333333333333</v>
      </c>
    </row>
    <row r="84" spans="1:12" ht="33" customHeight="1" x14ac:dyDescent="0.25">
      <c r="A84" s="30" t="s">
        <v>45</v>
      </c>
      <c r="B84" s="7" t="s">
        <v>37</v>
      </c>
      <c r="C84" s="13" t="s">
        <v>128</v>
      </c>
      <c r="D84" s="15" t="s">
        <v>7</v>
      </c>
      <c r="E84" s="4">
        <f>Hoja1!E84+Hoja2!E84+Hoja3!E84+Hoja4!E84+Hoja5!E84+Hoja6!E84+Hoja7!E84+Hoja8!E84+Hoja9!E84+Hoja10!E84+Hoja11!E84+Hoja12!E84+Hoja13!E84+Hoja14!E84+Hoja15!E84+Hoja16!E84+Hoja17!E84+Hoja18!E84+Hoja19!E84+Hoja20!E84</f>
        <v>0</v>
      </c>
      <c r="F84" s="43" t="e">
        <f>AVERAGE(Hoja1!E84,Hoja2!E84,Hoja3!E84,Hoja4!E84,Hoja5!E84,Hoja6!E84,Hoja7!E84,Hoja8!E84,Hoja9!E84,Hoja10!E84,Hoja11!E84,Hoja12!E84,Hoja13!E84,Hoja14!E84,Hoja15!E84,Hoja16!E84,Hoja17!E84,Hoja18!E84,Hoja19!E84,Hoja20!E84)</f>
        <v>#DIV/0!</v>
      </c>
      <c r="K84" t="s">
        <v>66</v>
      </c>
      <c r="L84" s="43">
        <v>4.583333333333333</v>
      </c>
    </row>
    <row r="85" spans="1:12" ht="33" customHeight="1" x14ac:dyDescent="0.25">
      <c r="A85" s="30" t="s">
        <v>34</v>
      </c>
      <c r="B85" s="17" t="s">
        <v>37</v>
      </c>
      <c r="C85" s="13" t="s">
        <v>129</v>
      </c>
      <c r="D85" s="17" t="s">
        <v>7</v>
      </c>
      <c r="E85" s="4">
        <f>Hoja1!E85+Hoja2!E85+Hoja3!E85+Hoja4!E85+Hoja5!E85+Hoja6!E85+Hoja7!E85+Hoja8!E85+Hoja9!E85+Hoja10!E85+Hoja11!E85+Hoja12!E85+Hoja13!E85+Hoja14!E85+Hoja15!E85+Hoja16!E85+Hoja17!E85+Hoja18!E85+Hoja19!E85+Hoja20!E85</f>
        <v>0</v>
      </c>
      <c r="F85" s="43" t="e">
        <f>AVERAGE(Hoja1!E85,Hoja2!E85,Hoja3!E85,Hoja4!E85,Hoja5!E85,Hoja6!E85,Hoja7!E85,Hoja8!E85,Hoja9!E85,Hoja10!E85,Hoja11!E85,Hoja12!E85,Hoja13!E85,Hoja14!E85,Hoja15!E85,Hoja16!E85,Hoja17!E85,Hoja18!E85,Hoja19!E85,Hoja20!E85)</f>
        <v>#DIV/0!</v>
      </c>
      <c r="K85" t="s">
        <v>106</v>
      </c>
      <c r="L85" s="43">
        <v>4.583333333333333</v>
      </c>
    </row>
    <row r="86" spans="1:12" ht="82.5" x14ac:dyDescent="0.25">
      <c r="A86" s="29" t="s">
        <v>35</v>
      </c>
      <c r="B86" s="7" t="s">
        <v>53</v>
      </c>
      <c r="C86" s="35" t="s">
        <v>130</v>
      </c>
      <c r="D86" s="17" t="s">
        <v>8</v>
      </c>
      <c r="E86" s="4">
        <f>Hoja1!E86+Hoja2!E86+Hoja3!E86+Hoja4!E86+Hoja5!E86+Hoja6!E86+Hoja7!E86+Hoja8!E86+Hoja9!E86+Hoja10!E86+Hoja11!E86+Hoja12!E86+Hoja13!E86+Hoja14!E86+Hoja15!E86+Hoja16!E86+Hoja17!E86+Hoja18!E86+Hoja19!E86+Hoja20!E86</f>
        <v>0</v>
      </c>
      <c r="F86" s="43" t="e">
        <f>AVERAGE(Hoja1!E86,Hoja2!E86,Hoja3!E86,Hoja4!E86,Hoja5!E86,Hoja6!E86,Hoja7!E86,Hoja8!E86,Hoja9!E86,Hoja10!E86,Hoja11!E86,Hoja12!E86,Hoja13!E86,Hoja14!E86,Hoja15!E86,Hoja16!E86,Hoja17!E86,Hoja18!E86,Hoja19!E86,Hoja20!E86)</f>
        <v>#DIV/0!</v>
      </c>
      <c r="K86" t="s">
        <v>111</v>
      </c>
      <c r="L86" s="43">
        <v>4.583333333333333</v>
      </c>
    </row>
    <row r="87" spans="1:12" ht="49.5" customHeight="1" x14ac:dyDescent="0.3">
      <c r="A87" s="29" t="s">
        <v>35</v>
      </c>
      <c r="B87" s="7" t="s">
        <v>53</v>
      </c>
      <c r="C87" s="20" t="s">
        <v>131</v>
      </c>
      <c r="D87" s="17" t="s">
        <v>14</v>
      </c>
      <c r="E87" s="4">
        <f>Hoja1!E87+Hoja2!E87+Hoja3!E87+Hoja4!E87+Hoja5!E87+Hoja6!E87+Hoja7!E87+Hoja8!E87+Hoja9!E87+Hoja10!E87+Hoja11!E87+Hoja12!E87+Hoja13!E87+Hoja14!E87+Hoja15!E87+Hoja16!E87+Hoja17!E87+Hoja18!E87+Hoja19!E87+Hoja20!E87</f>
        <v>0</v>
      </c>
      <c r="F87" s="43" t="e">
        <f>AVERAGE(Hoja1!E87,Hoja2!E87,Hoja3!E87,Hoja4!E87,Hoja5!E87,Hoja6!E87,Hoja7!E87,Hoja8!E87,Hoja9!E87,Hoja10!E87,Hoja11!E87,Hoja12!E87,Hoja13!E87,Hoja14!E87,Hoja15!E87,Hoja16!E87,Hoja17!E87,Hoja18!E87,Hoja19!E87,Hoja20!E87)</f>
        <v>#DIV/0!</v>
      </c>
      <c r="K87" t="s">
        <v>114</v>
      </c>
      <c r="L87" s="43">
        <v>4.583333333333333</v>
      </c>
    </row>
    <row r="88" spans="1:12" ht="66" customHeight="1" x14ac:dyDescent="0.3">
      <c r="A88" s="29" t="s">
        <v>35</v>
      </c>
      <c r="B88" s="7" t="s">
        <v>53</v>
      </c>
      <c r="C88" s="20" t="s">
        <v>132</v>
      </c>
      <c r="D88" s="17" t="s">
        <v>9</v>
      </c>
      <c r="E88" s="4">
        <f>Hoja1!E88+Hoja2!E88+Hoja3!E88+Hoja4!E88+Hoja5!E88+Hoja6!E88+Hoja7!E88+Hoja8!E88+Hoja9!E88+Hoja10!E88+Hoja11!E88+Hoja12!E88+Hoja13!E88+Hoja14!E88+Hoja15!E88+Hoja16!E88+Hoja17!E88+Hoja18!E88+Hoja19!E88+Hoja20!E88</f>
        <v>0</v>
      </c>
      <c r="F88" s="43" t="e">
        <f>AVERAGE(Hoja1!E88,Hoja2!E88,Hoja3!E88,Hoja4!E88,Hoja5!E88,Hoja6!E88,Hoja7!E88,Hoja8!E88,Hoja9!E88,Hoja10!E88,Hoja11!E88,Hoja12!E88,Hoja13!E88,Hoja14!E88,Hoja15!E88,Hoja16!E88,Hoja17!E88,Hoja18!E88,Hoja19!E88,Hoja20!E88)</f>
        <v>#DIV/0!</v>
      </c>
      <c r="K88" t="s">
        <v>135</v>
      </c>
      <c r="L88" s="43">
        <v>4.583333333333333</v>
      </c>
    </row>
    <row r="89" spans="1:12" ht="16.5" customHeight="1" x14ac:dyDescent="0.3">
      <c r="A89" s="29" t="s">
        <v>35</v>
      </c>
      <c r="B89" s="7" t="s">
        <v>53</v>
      </c>
      <c r="C89" s="20" t="s">
        <v>133</v>
      </c>
      <c r="D89" s="17" t="s">
        <v>7</v>
      </c>
      <c r="E89" s="4">
        <f>Hoja1!E89+Hoja2!E89+Hoja3!E89+Hoja4!E89+Hoja5!E89+Hoja6!E89+Hoja7!E89+Hoja8!E89+Hoja9!E89+Hoja10!E89+Hoja11!E89+Hoja12!E89+Hoja13!E89+Hoja14!E89+Hoja15!E89+Hoja16!E89+Hoja17!E89+Hoja18!E89+Hoja19!E89+Hoja20!E89</f>
        <v>0</v>
      </c>
      <c r="F89" s="43" t="e">
        <f>AVERAGE(Hoja1!E89,Hoja2!E89,Hoja3!E89,Hoja4!E89,Hoja5!E89,Hoja6!E89,Hoja7!E89,Hoja8!E89,Hoja9!E89,Hoja10!E89,Hoja11!E89,Hoja12!E89,Hoja13!E89,Hoja14!E89,Hoja15!E89,Hoja16!E89,Hoja17!E89,Hoja18!E89,Hoja19!E89,Hoja20!E89)</f>
        <v>#DIV/0!</v>
      </c>
      <c r="K89" t="s">
        <v>52</v>
      </c>
      <c r="L89" s="43">
        <v>4.666666666666667</v>
      </c>
    </row>
    <row r="90" spans="1:12" ht="33" x14ac:dyDescent="0.25">
      <c r="A90" s="29" t="s">
        <v>35</v>
      </c>
      <c r="B90" s="7" t="s">
        <v>37</v>
      </c>
      <c r="C90" s="29" t="s">
        <v>134</v>
      </c>
      <c r="D90" s="7" t="s">
        <v>10</v>
      </c>
      <c r="E90" s="4">
        <f>Hoja1!E90+Hoja2!E90+Hoja3!E90+Hoja4!E90+Hoja5!E90+Hoja6!E90+Hoja7!E90+Hoja8!E90+Hoja9!E90+Hoja10!E90+Hoja11!E90+Hoja12!E90+Hoja13!E90+Hoja14!E90+Hoja15!E90+Hoja16!E90+Hoja17!E90+Hoja18!E90+Hoja19!E90+Hoja20!E90</f>
        <v>0</v>
      </c>
      <c r="F90" s="43" t="e">
        <f>AVERAGE(Hoja1!E90,Hoja2!E90,Hoja3!E90,Hoja4!E90,Hoja5!E90,Hoja6!E90,Hoja7!E90,Hoja8!E90,Hoja9!E90,Hoja10!E90,Hoja11!E90,Hoja12!E90,Hoja13!E90,Hoja14!E90,Hoja15!E90,Hoja16!E90,Hoja17!E90,Hoja18!E90,Hoja19!E90,Hoja20!E90)</f>
        <v>#DIV/0!</v>
      </c>
      <c r="K90" t="s">
        <v>59</v>
      </c>
      <c r="L90" s="43">
        <v>4.666666666666667</v>
      </c>
    </row>
    <row r="91" spans="1:12" ht="49.5" customHeight="1" x14ac:dyDescent="0.3">
      <c r="A91" s="29" t="s">
        <v>35</v>
      </c>
      <c r="B91" s="7" t="s">
        <v>37</v>
      </c>
      <c r="C91" s="20" t="s">
        <v>135</v>
      </c>
      <c r="D91" s="17" t="s">
        <v>7</v>
      </c>
      <c r="E91" s="4">
        <f>Hoja1!E91+Hoja2!E91+Hoja3!E91+Hoja4!E91+Hoja5!E91+Hoja6!E91+Hoja7!E91+Hoja8!E91+Hoja9!E91+Hoja10!E91+Hoja11!E91+Hoja12!E91+Hoja13!E91+Hoja14!E91+Hoja15!E91+Hoja16!E91+Hoja17!E91+Hoja18!E91+Hoja19!E91+Hoja20!E91</f>
        <v>0</v>
      </c>
      <c r="F91" s="43" t="e">
        <f>AVERAGE(Hoja1!E91,Hoja2!E91,Hoja3!E91,Hoja4!E91,Hoja5!E91,Hoja6!E91,Hoja7!E91,Hoja8!E91,Hoja9!E91,Hoja10!E91,Hoja11!E91,Hoja12!E91,Hoja13!E91,Hoja14!E91,Hoja15!E91,Hoja16!E91,Hoja17!E91,Hoja18!E91,Hoja19!E91,Hoja20!E91)</f>
        <v>#DIV/0!</v>
      </c>
      <c r="K91" t="s">
        <v>67</v>
      </c>
      <c r="L91" s="43">
        <v>4.666666666666667</v>
      </c>
    </row>
    <row r="92" spans="1:12" ht="66" customHeight="1" x14ac:dyDescent="0.25">
      <c r="A92" s="30" t="s">
        <v>46</v>
      </c>
      <c r="B92" s="7" t="s">
        <v>53</v>
      </c>
      <c r="C92" s="8" t="s">
        <v>136</v>
      </c>
      <c r="D92" s="71" t="s">
        <v>7</v>
      </c>
      <c r="E92" s="4">
        <f>Hoja1!E92+Hoja2!E92+Hoja3!E92+Hoja4!E92+Hoja5!E92+Hoja6!E92+Hoja7!E92+Hoja8!E92+Hoja9!E92+Hoja10!E92+Hoja11!E92+Hoja12!E92+Hoja13!E92+Hoja14!E92+Hoja15!E92+Hoja16!E92+Hoja17!E92+Hoja18!E92+Hoja19!E92+Hoja20!E92</f>
        <v>0</v>
      </c>
      <c r="F92" s="43" t="e">
        <f>AVERAGE(Hoja1!E92,Hoja2!E92,Hoja3!E92,Hoja4!E92,Hoja5!E92,Hoja6!E92,Hoja7!E92,Hoja8!E92,Hoja9!E92,Hoja10!E92,Hoja11!E92,Hoja12!E92,Hoja13!E92,Hoja14!E92,Hoja15!E92,Hoja16!E92,Hoja17!E92,Hoja18!E92,Hoja19!E92,Hoja20!E92)</f>
        <v>#DIV/0!</v>
      </c>
      <c r="K92" t="s">
        <v>85</v>
      </c>
      <c r="L92" s="43">
        <v>4.75</v>
      </c>
    </row>
    <row r="93" spans="1:12" ht="33" x14ac:dyDescent="0.25">
      <c r="A93" s="29" t="s">
        <v>46</v>
      </c>
      <c r="B93" s="12" t="s">
        <v>53</v>
      </c>
      <c r="C93" s="13" t="s">
        <v>137</v>
      </c>
      <c r="D93" s="62" t="s">
        <v>7</v>
      </c>
      <c r="E93" s="4">
        <f>Hoja1!E93+Hoja2!E93+Hoja3!E93+Hoja4!E93+Hoja5!E93+Hoja6!E93+Hoja7!E93+Hoja8!E93+Hoja9!E93+Hoja10!E93+Hoja11!E93+Hoja12!E93+Hoja13!E93+Hoja14!E93+Hoja15!E93+Hoja16!E93+Hoja17!E93+Hoja18!E93+Hoja19!E93+Hoja20!E93</f>
        <v>0</v>
      </c>
      <c r="F93" s="43" t="e">
        <f>AVERAGE(Hoja1!E93,Hoja2!E93,Hoja3!E93,Hoja4!E93,Hoja5!E93,Hoja6!E93,Hoja7!E93,Hoja8!E93,Hoja9!E93,Hoja10!E93,Hoja11!E93,Hoja12!E93,Hoja13!E93,Hoja14!E93,Hoja15!E93,Hoja16!E93,Hoja17!E93,Hoja18!E93,Hoja19!E93,Hoja20!E93)</f>
        <v>#DIV/0!</v>
      </c>
      <c r="K93" t="s">
        <v>134</v>
      </c>
      <c r="L93" s="43">
        <v>4.916666666666667</v>
      </c>
    </row>
    <row r="95" spans="1:12" x14ac:dyDescent="0.3">
      <c r="B95" s="49" t="s">
        <v>145</v>
      </c>
    </row>
    <row r="96" spans="1:12" x14ac:dyDescent="0.3">
      <c r="B96" s="43">
        <v>1.4285714285714286</v>
      </c>
    </row>
    <row r="97" spans="2:2" x14ac:dyDescent="0.3">
      <c r="B97" s="43">
        <v>2.7755102040816331</v>
      </c>
    </row>
    <row r="98" spans="2:2" x14ac:dyDescent="0.3">
      <c r="B98" s="43">
        <v>3</v>
      </c>
    </row>
    <row r="99" spans="2:2" x14ac:dyDescent="0.3">
      <c r="B99" s="43">
        <v>3</v>
      </c>
    </row>
    <row r="100" spans="2:2" x14ac:dyDescent="0.3">
      <c r="B100" s="43">
        <v>3.0714285714285716</v>
      </c>
    </row>
    <row r="101" spans="2:2" x14ac:dyDescent="0.3">
      <c r="B101" s="43">
        <v>3.285714285714286</v>
      </c>
    </row>
    <row r="102" spans="2:2" x14ac:dyDescent="0.3">
      <c r="B102" s="43">
        <v>3.5</v>
      </c>
    </row>
    <row r="103" spans="2:2" x14ac:dyDescent="0.3">
      <c r="B103" s="43">
        <v>3.5714285714285716</v>
      </c>
    </row>
    <row r="104" spans="2:2" x14ac:dyDescent="0.3">
      <c r="B104" s="43">
        <v>3.5714285714285716</v>
      </c>
    </row>
    <row r="105" spans="2:2" x14ac:dyDescent="0.3">
      <c r="B105" s="43">
        <v>3.7142857142857144</v>
      </c>
    </row>
    <row r="106" spans="2:2" x14ac:dyDescent="0.3">
      <c r="B106" s="43">
        <v>3.7232142857142856</v>
      </c>
    </row>
    <row r="107" spans="2:2" x14ac:dyDescent="0.3">
      <c r="B107" s="43">
        <v>3.8571428571428572</v>
      </c>
    </row>
    <row r="108" spans="2:2" x14ac:dyDescent="0.3">
      <c r="B108" s="43">
        <v>3.8571428571428572</v>
      </c>
    </row>
    <row r="109" spans="2:2" x14ac:dyDescent="0.3">
      <c r="B109" s="43">
        <v>3.8750000000000004</v>
      </c>
    </row>
    <row r="110" spans="2:2" x14ac:dyDescent="0.3">
      <c r="B110" s="43">
        <v>3.9047619047619051</v>
      </c>
    </row>
    <row r="111" spans="2:2" x14ac:dyDescent="0.3">
      <c r="B111" s="43">
        <v>4</v>
      </c>
    </row>
    <row r="112" spans="2:2" x14ac:dyDescent="0.3">
      <c r="B112" s="43">
        <v>4.0000000000000009</v>
      </c>
    </row>
    <row r="113" spans="2:2" x14ac:dyDescent="0.3">
      <c r="B113" s="43">
        <v>4.0476190476190474</v>
      </c>
    </row>
    <row r="114" spans="2:2" x14ac:dyDescent="0.3">
      <c r="B114" s="43">
        <v>4.0952380952380949</v>
      </c>
    </row>
    <row r="115" spans="2:2" x14ac:dyDescent="0.3">
      <c r="B115" s="43">
        <v>4.2857142857142856</v>
      </c>
    </row>
    <row r="116" spans="2:2" x14ac:dyDescent="0.3">
      <c r="B116" s="43">
        <v>4.3571428571428577</v>
      </c>
    </row>
    <row r="117" spans="2:2" x14ac:dyDescent="0.3">
      <c r="B117" s="51">
        <v>4.4285714285714288</v>
      </c>
    </row>
    <row r="118" spans="2:2" x14ac:dyDescent="0.3">
      <c r="B118" s="50">
        <v>3.6082949308755761</v>
      </c>
    </row>
    <row r="119" spans="2:2" x14ac:dyDescent="0.3">
      <c r="B119" s="43">
        <v>3.8571428571428572</v>
      </c>
    </row>
  </sheetData>
  <sortState xmlns:xlrd2="http://schemas.microsoft.com/office/spreadsheetml/2017/richdata2" ref="K2:L119">
    <sortCondition ref="L1:L119"/>
  </sortState>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1484E-2946-407D-8181-C35B40AAB9D1}">
  <dimension ref="A1:B27"/>
  <sheetViews>
    <sheetView workbookViewId="0">
      <selection activeCell="E7" sqref="E7"/>
    </sheetView>
  </sheetViews>
  <sheetFormatPr baseColWidth="10" defaultRowHeight="15" x14ac:dyDescent="0.25"/>
  <cols>
    <col min="1" max="1" width="72.42578125" bestFit="1" customWidth="1"/>
    <col min="2" max="2" width="28.28515625" bestFit="1" customWidth="1"/>
  </cols>
  <sheetData>
    <row r="1" spans="1:2" x14ac:dyDescent="0.25">
      <c r="A1" s="47" t="s">
        <v>2</v>
      </c>
      <c r="B1" t="s">
        <v>151</v>
      </c>
    </row>
    <row r="3" spans="1:2" x14ac:dyDescent="0.25">
      <c r="B3" t="s">
        <v>145</v>
      </c>
    </row>
    <row r="4" spans="1:2" x14ac:dyDescent="0.25">
      <c r="A4" s="48" t="s">
        <v>32</v>
      </c>
      <c r="B4" s="43">
        <v>3.1666666666666665</v>
      </c>
    </row>
    <row r="5" spans="1:2" x14ac:dyDescent="0.25">
      <c r="A5" s="48" t="s">
        <v>120</v>
      </c>
      <c r="B5" s="43">
        <v>3.4722222222222219</v>
      </c>
    </row>
    <row r="6" spans="1:2" x14ac:dyDescent="0.25">
      <c r="A6" s="48" t="s">
        <v>20</v>
      </c>
      <c r="B6" s="43">
        <v>3.5833333333333335</v>
      </c>
    </row>
    <row r="7" spans="1:2" x14ac:dyDescent="0.25">
      <c r="A7" s="48" t="s">
        <v>34</v>
      </c>
      <c r="B7" s="43">
        <v>3.75</v>
      </c>
    </row>
    <row r="8" spans="1:2" x14ac:dyDescent="0.25">
      <c r="A8" s="48" t="s">
        <v>13</v>
      </c>
      <c r="B8" s="43">
        <v>3.9027777777777781</v>
      </c>
    </row>
    <row r="9" spans="1:2" x14ac:dyDescent="0.25">
      <c r="A9" s="48" t="s">
        <v>6</v>
      </c>
      <c r="B9" s="43">
        <v>3.9666666666666672</v>
      </c>
    </row>
    <row r="10" spans="1:2" x14ac:dyDescent="0.25">
      <c r="A10" s="48" t="s">
        <v>44</v>
      </c>
      <c r="B10" s="43">
        <v>4</v>
      </c>
    </row>
    <row r="11" spans="1:2" x14ac:dyDescent="0.25">
      <c r="A11" s="48" t="s">
        <v>29</v>
      </c>
      <c r="B11" s="43">
        <v>4</v>
      </c>
    </row>
    <row r="12" spans="1:2" x14ac:dyDescent="0.25">
      <c r="A12" s="48" t="s">
        <v>43</v>
      </c>
      <c r="B12" s="43">
        <v>4.020833333333333</v>
      </c>
    </row>
    <row r="13" spans="1:2" x14ac:dyDescent="0.25">
      <c r="A13" s="48" t="s">
        <v>21</v>
      </c>
      <c r="B13" s="43">
        <v>4.0208333333333339</v>
      </c>
    </row>
    <row r="14" spans="1:2" x14ac:dyDescent="0.25">
      <c r="A14" s="48" t="s">
        <v>19</v>
      </c>
      <c r="B14" s="43">
        <v>4.1145833333333339</v>
      </c>
    </row>
    <row r="15" spans="1:2" x14ac:dyDescent="0.25">
      <c r="A15" s="48" t="s">
        <v>12</v>
      </c>
      <c r="B15" s="43">
        <v>4.125</v>
      </c>
    </row>
    <row r="16" spans="1:2" x14ac:dyDescent="0.25">
      <c r="A16" s="48" t="s">
        <v>31</v>
      </c>
      <c r="B16" s="43">
        <v>4.166666666666667</v>
      </c>
    </row>
    <row r="17" spans="1:2" x14ac:dyDescent="0.25">
      <c r="A17" s="48" t="s">
        <v>26</v>
      </c>
      <c r="B17" s="43">
        <v>4.1759259259259265</v>
      </c>
    </row>
    <row r="18" spans="1:2" x14ac:dyDescent="0.25">
      <c r="A18" s="48" t="s">
        <v>46</v>
      </c>
      <c r="B18" s="43">
        <v>4.208333333333333</v>
      </c>
    </row>
    <row r="19" spans="1:2" x14ac:dyDescent="0.25">
      <c r="A19" s="48" t="s">
        <v>18</v>
      </c>
      <c r="B19" s="43">
        <v>4.25</v>
      </c>
    </row>
    <row r="20" spans="1:2" x14ac:dyDescent="0.25">
      <c r="A20" s="48" t="s">
        <v>35</v>
      </c>
      <c r="B20" s="43">
        <v>4.2777777777777777</v>
      </c>
    </row>
    <row r="21" spans="1:2" x14ac:dyDescent="0.25">
      <c r="A21" s="48" t="s">
        <v>11</v>
      </c>
      <c r="B21" s="43">
        <v>4.3055555555555554</v>
      </c>
    </row>
    <row r="22" spans="1:2" x14ac:dyDescent="0.25">
      <c r="A22" s="48" t="s">
        <v>27</v>
      </c>
      <c r="B22" s="43">
        <v>4.3611111111111107</v>
      </c>
    </row>
    <row r="23" spans="1:2" x14ac:dyDescent="0.25">
      <c r="A23" s="48" t="s">
        <v>28</v>
      </c>
      <c r="B23" s="43">
        <v>4.416666666666667</v>
      </c>
    </row>
    <row r="24" spans="1:2" x14ac:dyDescent="0.25">
      <c r="A24" s="48" t="s">
        <v>15</v>
      </c>
      <c r="B24" s="43">
        <v>4.416666666666667</v>
      </c>
    </row>
    <row r="25" spans="1:2" x14ac:dyDescent="0.25">
      <c r="A25" s="48" t="s">
        <v>33</v>
      </c>
      <c r="B25" s="43">
        <v>4.4583333333333339</v>
      </c>
    </row>
    <row r="26" spans="1:2" x14ac:dyDescent="0.25">
      <c r="A26" s="48" t="s">
        <v>45</v>
      </c>
      <c r="B26" s="43">
        <v>4.5</v>
      </c>
    </row>
    <row r="27" spans="1:2" x14ac:dyDescent="0.25">
      <c r="A27" s="48" t="s">
        <v>139</v>
      </c>
      <c r="B27" s="43">
        <v>4.0960144927536239</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8E0B2-43AB-4DB1-901D-D643DEFE26B8}">
  <dimension ref="A1"/>
  <sheetViews>
    <sheetView zoomScale="80" zoomScaleNormal="80" workbookViewId="0">
      <selection activeCell="D30" sqref="D30"/>
    </sheetView>
  </sheetViews>
  <sheetFormatPr baseColWidth="10" defaultRowHeight="15" x14ac:dyDescent="0.25"/>
  <sheetData/>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9406D-E573-437A-8ED8-C6CE4181D19C}">
  <dimension ref="A1:W119"/>
  <sheetViews>
    <sheetView topLeftCell="A78" zoomScale="70" zoomScaleNormal="70" workbookViewId="0">
      <selection activeCell="E2" sqref="E2:F93"/>
    </sheetView>
  </sheetViews>
  <sheetFormatPr baseColWidth="10" defaultColWidth="10.85546875" defaultRowHeight="16.5" x14ac:dyDescent="0.3"/>
  <cols>
    <col min="1" max="1" width="31.85546875" style="24" customWidth="1"/>
    <col min="2" max="2" width="10.85546875" style="25" customWidth="1"/>
    <col min="3" max="3" width="86.5703125" style="24" customWidth="1"/>
    <col min="4" max="4" width="7.7109375" style="26" hidden="1" customWidth="1"/>
    <col min="5" max="5" width="5.7109375" style="26" bestFit="1" customWidth="1"/>
    <col min="6" max="6" width="10.85546875" style="43"/>
    <col min="7" max="7" width="11.85546875" style="26" bestFit="1" customWidth="1"/>
    <col min="8" max="13" width="3.140625" bestFit="1" customWidth="1"/>
    <col min="14" max="16" width="3.42578125" bestFit="1" customWidth="1"/>
    <col min="17" max="19" width="4.42578125" bestFit="1" customWidth="1"/>
    <col min="20" max="20" width="4.140625" customWidth="1"/>
  </cols>
  <sheetData>
    <row r="1" spans="1:23" ht="31.5" thickBot="1" x14ac:dyDescent="0.35">
      <c r="A1" s="1" t="s">
        <v>0</v>
      </c>
      <c r="B1" s="1" t="s">
        <v>1</v>
      </c>
      <c r="C1" s="1" t="s">
        <v>2</v>
      </c>
      <c r="D1" s="2" t="s">
        <v>3</v>
      </c>
      <c r="E1" s="3" t="s">
        <v>149</v>
      </c>
      <c r="F1" s="45" t="s">
        <v>39</v>
      </c>
      <c r="G1" s="46" t="s">
        <v>150</v>
      </c>
      <c r="H1" s="53" t="s">
        <v>152</v>
      </c>
      <c r="I1" s="53" t="s">
        <v>153</v>
      </c>
      <c r="J1" s="53" t="s">
        <v>154</v>
      </c>
      <c r="K1" s="53" t="s">
        <v>155</v>
      </c>
      <c r="L1" s="53" t="s">
        <v>156</v>
      </c>
      <c r="M1" s="53" t="s">
        <v>157</v>
      </c>
      <c r="N1" s="53" t="s">
        <v>158</v>
      </c>
      <c r="O1" s="53" t="s">
        <v>165</v>
      </c>
      <c r="P1" s="53" t="s">
        <v>174</v>
      </c>
      <c r="Q1" s="53" t="s">
        <v>175</v>
      </c>
      <c r="R1" s="53" t="s">
        <v>176</v>
      </c>
      <c r="S1" s="53" t="s">
        <v>177</v>
      </c>
      <c r="U1" t="s">
        <v>2</v>
      </c>
      <c r="V1" t="s">
        <v>39</v>
      </c>
      <c r="W1" t="s">
        <v>150</v>
      </c>
    </row>
    <row r="2" spans="1:23" ht="33" x14ac:dyDescent="0.25">
      <c r="A2" s="33" t="s">
        <v>6</v>
      </c>
      <c r="B2" s="4" t="s">
        <v>37</v>
      </c>
      <c r="C2" s="5" t="s">
        <v>47</v>
      </c>
      <c r="D2" s="63" t="s">
        <v>8</v>
      </c>
      <c r="E2" s="4">
        <f>Hoja1!F2+Hoja2!F2+Hoja3!F2+Hoja4!F2+Hoja5!F2+Hoja6!F2+Hoja7!F2+Hoja8!F2+Hoja9!F2+Hoja10!F2+Hoja11!F2+Hoja12!F2+Hoja13!F2+Hoja14!F2+Hoja15!F2+Hoja16!F2+Hoja17!F2+Hoja18!F2+Hoja19!F2+Hoja20!F2</f>
        <v>0</v>
      </c>
      <c r="F2" s="43" t="e">
        <f>AVERAGE(Hoja1!F2,Hoja2!F2,Hoja3!F2,Hoja4!F2,Hoja5!F2,Hoja6!F2,Hoja7!F2,Hoja8!F2,Hoja9!F2,Hoja10!F2,Hoja11!F2,Hoja12!F2,Hoja13!F2,Hoja14!F2,Hoja15!F2,Hoja16!F2,Hoja17!F2,Hoja18!F2,Hoja19!F2,Hoja20!F2)</f>
        <v>#DIV/0!</v>
      </c>
      <c r="G2" s="26">
        <f>_xlfn.MODE.SNGL(H2:S2)</f>
        <v>0</v>
      </c>
      <c r="H2">
        <f>Hoja1!F2</f>
        <v>0</v>
      </c>
      <c r="I2">
        <f>Hoja2!F2</f>
        <v>0</v>
      </c>
      <c r="J2">
        <f>Hoja3!F2</f>
        <v>0</v>
      </c>
      <c r="K2">
        <f>Hoja4!F2</f>
        <v>0</v>
      </c>
      <c r="L2">
        <f>Hoja5!F2</f>
        <v>0</v>
      </c>
      <c r="M2">
        <f>Hoja6!F2</f>
        <v>0</v>
      </c>
      <c r="N2">
        <f>Hoja7!F2</f>
        <v>0</v>
      </c>
      <c r="O2">
        <f>Hoja8!F2</f>
        <v>0</v>
      </c>
      <c r="P2">
        <f>Hoja9!F2</f>
        <v>0</v>
      </c>
      <c r="Q2">
        <f>Hoja10!F2</f>
        <v>0</v>
      </c>
      <c r="R2">
        <f>Hoja11!F2</f>
        <v>0</v>
      </c>
      <c r="S2">
        <f>Hoja12!F2</f>
        <v>0</v>
      </c>
      <c r="U2" t="s">
        <v>48</v>
      </c>
      <c r="V2" s="43">
        <v>1</v>
      </c>
      <c r="W2">
        <v>1</v>
      </c>
    </row>
    <row r="3" spans="1:23" ht="33" x14ac:dyDescent="0.25">
      <c r="A3" s="33" t="s">
        <v>6</v>
      </c>
      <c r="B3" s="7" t="s">
        <v>37</v>
      </c>
      <c r="C3" s="8" t="s">
        <v>48</v>
      </c>
      <c r="D3" s="17"/>
      <c r="E3" s="4">
        <f>Hoja1!F3+Hoja2!F3+Hoja3!F3+Hoja4!F3+Hoja5!F3+Hoja6!F3+Hoja7!F3+Hoja8!F3+Hoja9!F3+Hoja10!F3+Hoja11!F3+Hoja12!F3+Hoja13!F3+Hoja14!F3+Hoja15!F3+Hoja16!F3+Hoja17!F3+Hoja18!F3+Hoja19!F3+Hoja20!F3</f>
        <v>0</v>
      </c>
      <c r="F3" s="43" t="e">
        <f>AVERAGE(Hoja1!F3,Hoja2!F3,Hoja3!F3,Hoja4!F3,Hoja5!F3,Hoja6!F3,Hoja7!F3,Hoja8!F3,Hoja9!F3,Hoja10!F3,Hoja11!F3,Hoja12!F3,Hoja13!F3,Hoja14!F3,Hoja15!F3,Hoja16!F3,Hoja17!F3,Hoja18!F3,Hoja19!F3,Hoja20!F3)</f>
        <v>#DIV/0!</v>
      </c>
      <c r="G3" s="26">
        <f t="shared" ref="G3:G66" si="0">_xlfn.MODE.SNGL(H3:S3)</f>
        <v>0</v>
      </c>
      <c r="H3">
        <f>Hoja1!F3</f>
        <v>0</v>
      </c>
      <c r="I3">
        <f>Hoja2!F3</f>
        <v>0</v>
      </c>
      <c r="J3">
        <f>Hoja3!F3</f>
        <v>0</v>
      </c>
      <c r="K3">
        <f>Hoja4!F3</f>
        <v>0</v>
      </c>
      <c r="L3">
        <f>Hoja5!F3</f>
        <v>0</v>
      </c>
      <c r="M3">
        <f>Hoja6!F3</f>
        <v>0</v>
      </c>
      <c r="N3">
        <f>Hoja7!F3</f>
        <v>0</v>
      </c>
      <c r="O3">
        <f>Hoja8!F3</f>
        <v>0</v>
      </c>
      <c r="P3">
        <f>Hoja9!F3</f>
        <v>0</v>
      </c>
      <c r="Q3">
        <f>Hoja10!F3</f>
        <v>0</v>
      </c>
      <c r="R3">
        <f>Hoja11!F3</f>
        <v>0</v>
      </c>
      <c r="S3">
        <f>Hoja12!F3</f>
        <v>0</v>
      </c>
      <c r="U3" t="s">
        <v>65</v>
      </c>
      <c r="V3" s="43">
        <v>1</v>
      </c>
      <c r="W3">
        <v>1</v>
      </c>
    </row>
    <row r="4" spans="1:23" ht="33" x14ac:dyDescent="0.25">
      <c r="A4" s="33" t="s">
        <v>6</v>
      </c>
      <c r="B4" s="12" t="s">
        <v>37</v>
      </c>
      <c r="C4" s="13" t="s">
        <v>49</v>
      </c>
      <c r="D4" s="17" t="s">
        <v>7</v>
      </c>
      <c r="E4" s="4">
        <f>Hoja1!F4+Hoja2!F4+Hoja3!F4+Hoja4!F4+Hoja5!F4+Hoja6!F4+Hoja7!F4+Hoja8!F4+Hoja9!F4+Hoja10!F4+Hoja11!F4+Hoja12!F4+Hoja13!F4+Hoja14!F4+Hoja15!F4+Hoja16!F4+Hoja17!F4+Hoja18!F4+Hoja19!F4+Hoja20!F4</f>
        <v>0</v>
      </c>
      <c r="F4" s="43" t="e">
        <f>AVERAGE(Hoja1!F4,Hoja2!F4,Hoja3!F4,Hoja4!F4,Hoja5!F4,Hoja6!F4,Hoja7!F4,Hoja8!F4,Hoja9!F4,Hoja10!F4,Hoja11!F4,Hoja12!F4,Hoja13!F4,Hoja14!F4,Hoja15!F4,Hoja16!F4,Hoja17!F4,Hoja18!F4,Hoja19!F4,Hoja20!F4)</f>
        <v>#DIV/0!</v>
      </c>
      <c r="G4" s="26">
        <f t="shared" si="0"/>
        <v>0</v>
      </c>
      <c r="H4">
        <f>Hoja1!F4</f>
        <v>0</v>
      </c>
      <c r="I4">
        <f>Hoja2!F4</f>
        <v>0</v>
      </c>
      <c r="J4">
        <f>Hoja3!F4</f>
        <v>0</v>
      </c>
      <c r="K4">
        <f>Hoja4!F4</f>
        <v>0</v>
      </c>
      <c r="L4">
        <f>Hoja5!F4</f>
        <v>0</v>
      </c>
      <c r="M4">
        <f>Hoja6!F4</f>
        <v>0</v>
      </c>
      <c r="N4">
        <f>Hoja7!F4</f>
        <v>0</v>
      </c>
      <c r="O4">
        <f>Hoja8!F4</f>
        <v>0</v>
      </c>
      <c r="P4">
        <f>Hoja9!F4</f>
        <v>0</v>
      </c>
      <c r="Q4">
        <f>Hoja10!F4</f>
        <v>0</v>
      </c>
      <c r="R4">
        <f>Hoja11!F4</f>
        <v>0</v>
      </c>
      <c r="S4">
        <f>Hoja12!F4</f>
        <v>0</v>
      </c>
      <c r="U4" t="s">
        <v>66</v>
      </c>
      <c r="V4" s="43">
        <v>1</v>
      </c>
      <c r="W4">
        <v>1</v>
      </c>
    </row>
    <row r="5" spans="1:23" ht="33" customHeight="1" x14ac:dyDescent="0.25">
      <c r="A5" s="33" t="s">
        <v>6</v>
      </c>
      <c r="B5" s="7" t="s">
        <v>37</v>
      </c>
      <c r="C5" s="8" t="s">
        <v>50</v>
      </c>
      <c r="D5" s="9" t="s">
        <v>7</v>
      </c>
      <c r="E5" s="4">
        <f>Hoja1!F5+Hoja2!F5+Hoja3!F5+Hoja4!F5+Hoja5!F5+Hoja6!F5+Hoja7!F5+Hoja8!F5+Hoja9!F5+Hoja10!F5+Hoja11!F5+Hoja12!F5+Hoja13!F5+Hoja14!F5+Hoja15!F5+Hoja16!F5+Hoja17!F5+Hoja18!F5+Hoja19!F5+Hoja20!F5</f>
        <v>0</v>
      </c>
      <c r="F5" s="43" t="e">
        <f>AVERAGE(Hoja1!F5,Hoja2!F5,Hoja3!F5,Hoja4!F5,Hoja5!F5,Hoja6!F5,Hoja7!F5,Hoja8!F5,Hoja9!F5,Hoja10!F5,Hoja11!F5,Hoja12!F5,Hoja13!F5,Hoja14!F5,Hoja15!F5,Hoja16!F5,Hoja17!F5,Hoja18!F5,Hoja19!F5,Hoja20!F5)</f>
        <v>#DIV/0!</v>
      </c>
      <c r="G5" s="26">
        <f t="shared" si="0"/>
        <v>0</v>
      </c>
      <c r="H5">
        <f>Hoja1!F5</f>
        <v>0</v>
      </c>
      <c r="I5">
        <f>Hoja2!F5</f>
        <v>0</v>
      </c>
      <c r="J5">
        <f>Hoja3!F5</f>
        <v>0</v>
      </c>
      <c r="K5">
        <f>Hoja4!F5</f>
        <v>0</v>
      </c>
      <c r="L5">
        <f>Hoja5!F5</f>
        <v>0</v>
      </c>
      <c r="M5">
        <f>Hoja6!F5</f>
        <v>0</v>
      </c>
      <c r="N5">
        <f>Hoja7!F5</f>
        <v>0</v>
      </c>
      <c r="O5">
        <f>Hoja8!F5</f>
        <v>0</v>
      </c>
      <c r="P5">
        <f>Hoja9!F5</f>
        <v>0</v>
      </c>
      <c r="Q5">
        <f>Hoja10!F5</f>
        <v>0</v>
      </c>
      <c r="R5">
        <f>Hoja11!F5</f>
        <v>0</v>
      </c>
      <c r="S5">
        <f>Hoja12!F5</f>
        <v>0</v>
      </c>
      <c r="U5" t="s">
        <v>86</v>
      </c>
      <c r="V5" s="43">
        <v>1</v>
      </c>
      <c r="W5">
        <v>1</v>
      </c>
    </row>
    <row r="6" spans="1:23" ht="33" customHeight="1" x14ac:dyDescent="0.25">
      <c r="A6" s="33" t="s">
        <v>6</v>
      </c>
      <c r="B6" s="12" t="s">
        <v>37</v>
      </c>
      <c r="C6" s="13" t="s">
        <v>51</v>
      </c>
      <c r="D6" s="17" t="s">
        <v>7</v>
      </c>
      <c r="E6" s="4">
        <f>Hoja1!F6+Hoja2!F6+Hoja3!F6+Hoja4!F6+Hoja5!F6+Hoja6!F6+Hoja7!F6+Hoja8!F6+Hoja9!F6+Hoja10!F6+Hoja11!F6+Hoja12!F6+Hoja13!F6+Hoja14!F6+Hoja15!F6+Hoja16!F6+Hoja17!F6+Hoja18!F6+Hoja19!F6+Hoja20!F6</f>
        <v>0</v>
      </c>
      <c r="F6" s="43" t="e">
        <f>AVERAGE(Hoja1!F6,Hoja2!F6,Hoja3!F6,Hoja4!F6,Hoja5!F6,Hoja6!F6,Hoja7!F6,Hoja8!F6,Hoja9!F6,Hoja10!F6,Hoja11!F6,Hoja12!F6,Hoja13!F6,Hoja14!F6,Hoja15!F6,Hoja16!F6,Hoja17!F6,Hoja18!F6,Hoja19!F6,Hoja20!F6)</f>
        <v>#DIV/0!</v>
      </c>
      <c r="G6" s="26">
        <f t="shared" si="0"/>
        <v>0</v>
      </c>
      <c r="H6">
        <f>Hoja1!F6</f>
        <v>0</v>
      </c>
      <c r="I6">
        <f>Hoja2!F6</f>
        <v>0</v>
      </c>
      <c r="J6">
        <f>Hoja3!F6</f>
        <v>0</v>
      </c>
      <c r="K6">
        <f>Hoja4!F6</f>
        <v>0</v>
      </c>
      <c r="L6">
        <f>Hoja5!F6</f>
        <v>0</v>
      </c>
      <c r="M6">
        <f>Hoja6!F6</f>
        <v>0</v>
      </c>
      <c r="N6">
        <f>Hoja7!F6</f>
        <v>0</v>
      </c>
      <c r="O6">
        <f>Hoja8!F6</f>
        <v>0</v>
      </c>
      <c r="P6">
        <f>Hoja9!F6</f>
        <v>0</v>
      </c>
      <c r="Q6">
        <f>Hoja10!F6</f>
        <v>0</v>
      </c>
      <c r="R6">
        <f>Hoja11!F6</f>
        <v>0</v>
      </c>
      <c r="S6">
        <f>Hoja12!F6</f>
        <v>0</v>
      </c>
      <c r="U6" t="s">
        <v>92</v>
      </c>
      <c r="V6" s="43">
        <v>1</v>
      </c>
      <c r="W6">
        <v>1</v>
      </c>
    </row>
    <row r="7" spans="1:23" ht="33" x14ac:dyDescent="0.25">
      <c r="A7" s="12" t="s">
        <v>11</v>
      </c>
      <c r="B7" s="7" t="s">
        <v>37</v>
      </c>
      <c r="C7" s="14" t="s">
        <v>52</v>
      </c>
      <c r="D7" s="17"/>
      <c r="E7" s="4">
        <f>Hoja1!F7+Hoja2!F7+Hoja3!F7+Hoja4!F7+Hoja5!F7+Hoja6!F7+Hoja7!F7+Hoja8!F7+Hoja9!F7+Hoja10!F7+Hoja11!F7+Hoja12!F7+Hoja13!F7+Hoja14!F7+Hoja15!F7+Hoja16!F7+Hoja17!F7+Hoja18!F7+Hoja19!F7+Hoja20!F7</f>
        <v>0</v>
      </c>
      <c r="F7" s="43" t="e">
        <f>AVERAGE(Hoja1!F7,Hoja2!F7,Hoja3!F7,Hoja4!F7,Hoja5!F7,Hoja6!F7,Hoja7!F7,Hoja8!F7,Hoja9!F7,Hoja10!F7,Hoja11!F7,Hoja12!F7,Hoja13!F7,Hoja14!F7,Hoja15!F7,Hoja16!F7,Hoja17!F7,Hoja18!F7,Hoja19!F7,Hoja20!F7)</f>
        <v>#DIV/0!</v>
      </c>
      <c r="G7" s="26">
        <f t="shared" si="0"/>
        <v>0</v>
      </c>
      <c r="H7">
        <f>Hoja1!F7</f>
        <v>0</v>
      </c>
      <c r="I7">
        <f>Hoja2!F7</f>
        <v>0</v>
      </c>
      <c r="J7">
        <f>Hoja3!F7</f>
        <v>0</v>
      </c>
      <c r="K7">
        <f>Hoja4!F7</f>
        <v>0</v>
      </c>
      <c r="L7">
        <f>Hoja5!F7</f>
        <v>0</v>
      </c>
      <c r="M7">
        <f>Hoja6!F7</f>
        <v>0</v>
      </c>
      <c r="N7">
        <f>Hoja7!F7</f>
        <v>0</v>
      </c>
      <c r="O7">
        <f>Hoja8!F7</f>
        <v>0</v>
      </c>
      <c r="P7">
        <f>Hoja9!F7</f>
        <v>0</v>
      </c>
      <c r="Q7">
        <f>Hoja10!F7</f>
        <v>0</v>
      </c>
      <c r="R7">
        <f>Hoja11!F7</f>
        <v>0</v>
      </c>
      <c r="S7">
        <f>Hoja12!F7</f>
        <v>0</v>
      </c>
      <c r="U7" t="s">
        <v>107</v>
      </c>
      <c r="V7" s="43">
        <v>1</v>
      </c>
      <c r="W7">
        <v>1</v>
      </c>
    </row>
    <row r="8" spans="1:23" ht="33" customHeight="1" x14ac:dyDescent="0.3">
      <c r="A8" s="12" t="s">
        <v>11</v>
      </c>
      <c r="B8" s="7" t="s">
        <v>53</v>
      </c>
      <c r="C8" s="34" t="s">
        <v>54</v>
      </c>
      <c r="D8" s="17" t="s">
        <v>14</v>
      </c>
      <c r="E8" s="4">
        <f>Hoja1!F8+Hoja2!F8+Hoja3!F8+Hoja4!F8+Hoja5!F8+Hoja6!F8+Hoja7!F8+Hoja8!F8+Hoja9!F8+Hoja10!F8+Hoja11!F8+Hoja12!F8+Hoja13!F8+Hoja14!F8+Hoja15!F8+Hoja16!F8+Hoja17!F8+Hoja18!F8+Hoja19!F8+Hoja20!F8</f>
        <v>0</v>
      </c>
      <c r="F8" s="43" t="e">
        <f>AVERAGE(Hoja1!F8,Hoja2!F8,Hoja3!F8,Hoja4!F8,Hoja5!F8,Hoja6!F8,Hoja7!F8,Hoja8!F8,Hoja9!F8,Hoja10!F8,Hoja11!F8,Hoja12!F8,Hoja13!F8,Hoja14!F8,Hoja15!F8,Hoja16!F8,Hoja17!F8,Hoja18!F8,Hoja19!F8,Hoja20!F8)</f>
        <v>#DIV/0!</v>
      </c>
      <c r="G8" s="26">
        <f t="shared" si="0"/>
        <v>0</v>
      </c>
      <c r="H8">
        <f>Hoja1!F8</f>
        <v>0</v>
      </c>
      <c r="I8">
        <f>Hoja2!F8</f>
        <v>0</v>
      </c>
      <c r="J8">
        <f>Hoja3!F8</f>
        <v>0</v>
      </c>
      <c r="K8">
        <f>Hoja4!F8</f>
        <v>0</v>
      </c>
      <c r="L8">
        <f>Hoja5!F8</f>
        <v>0</v>
      </c>
      <c r="M8">
        <f>Hoja6!F8</f>
        <v>0</v>
      </c>
      <c r="N8">
        <f>Hoja7!F8</f>
        <v>0</v>
      </c>
      <c r="O8">
        <f>Hoja8!F8</f>
        <v>0</v>
      </c>
      <c r="P8">
        <f>Hoja9!F8</f>
        <v>0</v>
      </c>
      <c r="Q8">
        <f>Hoja10!F8</f>
        <v>0</v>
      </c>
      <c r="R8">
        <f>Hoja11!F8</f>
        <v>0</v>
      </c>
      <c r="S8">
        <f>Hoja12!F8</f>
        <v>0</v>
      </c>
      <c r="U8" t="s">
        <v>111</v>
      </c>
      <c r="V8" s="43">
        <v>1</v>
      </c>
      <c r="W8">
        <v>1</v>
      </c>
    </row>
    <row r="9" spans="1:23" ht="16.5" customHeight="1" x14ac:dyDescent="0.3">
      <c r="A9" s="12" t="s">
        <v>11</v>
      </c>
      <c r="B9" s="7" t="s">
        <v>53</v>
      </c>
      <c r="C9" s="22" t="s">
        <v>55</v>
      </c>
      <c r="D9" s="12" t="s">
        <v>7</v>
      </c>
      <c r="E9" s="4">
        <f>Hoja1!F9+Hoja2!F9+Hoja3!F9+Hoja4!F9+Hoja5!F9+Hoja6!F9+Hoja7!F9+Hoja8!F9+Hoja9!F9+Hoja10!F9+Hoja11!F9+Hoja12!F9+Hoja13!F9+Hoja14!F9+Hoja15!F9+Hoja16!F9+Hoja17!F9+Hoja18!F9+Hoja19!F9+Hoja20!F9</f>
        <v>0</v>
      </c>
      <c r="F9" s="43" t="e">
        <f>AVERAGE(Hoja1!F9,Hoja2!F9,Hoja3!F9,Hoja4!F9,Hoja5!F9,Hoja6!F9,Hoja7!F9,Hoja8!F9,Hoja9!F9,Hoja10!F9,Hoja11!F9,Hoja12!F9,Hoja13!F9,Hoja14!F9,Hoja15!F9,Hoja16!F9,Hoja17!F9,Hoja18!F9,Hoja19!F9,Hoja20!F9)</f>
        <v>#DIV/0!</v>
      </c>
      <c r="G9" s="26">
        <f t="shared" si="0"/>
        <v>0</v>
      </c>
      <c r="H9">
        <f>Hoja1!F9</f>
        <v>0</v>
      </c>
      <c r="I9">
        <f>Hoja2!F9</f>
        <v>0</v>
      </c>
      <c r="J9">
        <f>Hoja3!F9</f>
        <v>0</v>
      </c>
      <c r="K9">
        <f>Hoja4!F9</f>
        <v>0</v>
      </c>
      <c r="L9">
        <f>Hoja5!F9</f>
        <v>0</v>
      </c>
      <c r="M9">
        <f>Hoja6!F9</f>
        <v>0</v>
      </c>
      <c r="N9">
        <f>Hoja7!F9</f>
        <v>0</v>
      </c>
      <c r="O9">
        <f>Hoja8!F9</f>
        <v>0</v>
      </c>
      <c r="P9">
        <f>Hoja9!F9</f>
        <v>0</v>
      </c>
      <c r="Q9">
        <f>Hoja10!F9</f>
        <v>0</v>
      </c>
      <c r="R9">
        <f>Hoja11!F9</f>
        <v>0</v>
      </c>
      <c r="S9">
        <f>Hoja12!F9</f>
        <v>0</v>
      </c>
      <c r="U9" t="s">
        <v>114</v>
      </c>
      <c r="V9" s="43">
        <v>1</v>
      </c>
      <c r="W9">
        <v>1</v>
      </c>
    </row>
    <row r="10" spans="1:23" ht="33" x14ac:dyDescent="0.25">
      <c r="A10" s="12" t="s">
        <v>11</v>
      </c>
      <c r="B10" s="7" t="s">
        <v>53</v>
      </c>
      <c r="C10" s="30" t="s">
        <v>56</v>
      </c>
      <c r="D10" s="17" t="s">
        <v>7</v>
      </c>
      <c r="E10" s="4">
        <f>Hoja1!F10+Hoja2!F10+Hoja3!F10+Hoja4!F10+Hoja5!F10+Hoja6!F10+Hoja7!F10+Hoja8!F10+Hoja9!F10+Hoja10!F10+Hoja11!F10+Hoja12!F10+Hoja13!F10+Hoja14!F10+Hoja15!F10+Hoja16!F10+Hoja17!F10+Hoja18!F10+Hoja19!F10+Hoja20!F10</f>
        <v>0</v>
      </c>
      <c r="F10" s="43" t="e">
        <f>AVERAGE(Hoja1!F10,Hoja2!F10,Hoja3!F10,Hoja4!F10,Hoja5!F10,Hoja6!F10,Hoja7!F10,Hoja8!F10,Hoja9!F10,Hoja10!F10,Hoja11!F10,Hoja12!F10,Hoja13!F10,Hoja14!F10,Hoja15!F10,Hoja16!F10,Hoja17!F10,Hoja18!F10,Hoja19!F10,Hoja20!F10)</f>
        <v>#DIV/0!</v>
      </c>
      <c r="G10" s="26">
        <f t="shared" si="0"/>
        <v>0</v>
      </c>
      <c r="H10">
        <f>Hoja1!F10</f>
        <v>0</v>
      </c>
      <c r="I10">
        <f>Hoja2!F10</f>
        <v>0</v>
      </c>
      <c r="J10">
        <f>Hoja3!F10</f>
        <v>0</v>
      </c>
      <c r="K10">
        <f>Hoja4!F10</f>
        <v>0</v>
      </c>
      <c r="L10">
        <f>Hoja5!F10</f>
        <v>0</v>
      </c>
      <c r="M10">
        <f>Hoja6!F10</f>
        <v>0</v>
      </c>
      <c r="N10">
        <f>Hoja7!F10</f>
        <v>0</v>
      </c>
      <c r="O10">
        <f>Hoja8!F10</f>
        <v>0</v>
      </c>
      <c r="P10">
        <f>Hoja9!F10</f>
        <v>0</v>
      </c>
      <c r="Q10">
        <f>Hoja10!F10</f>
        <v>0</v>
      </c>
      <c r="R10">
        <f>Hoja11!F10</f>
        <v>0</v>
      </c>
      <c r="S10">
        <f>Hoja12!F10</f>
        <v>0</v>
      </c>
      <c r="U10" t="s">
        <v>118</v>
      </c>
      <c r="V10" s="43">
        <v>1</v>
      </c>
      <c r="W10">
        <v>1</v>
      </c>
    </row>
    <row r="11" spans="1:23" x14ac:dyDescent="0.25">
      <c r="A11" s="12" t="s">
        <v>11</v>
      </c>
      <c r="B11" s="7" t="s">
        <v>53</v>
      </c>
      <c r="C11" s="30" t="s">
        <v>57</v>
      </c>
      <c r="D11" s="17"/>
      <c r="E11" s="4">
        <f>Hoja1!F11+Hoja2!F11+Hoja3!F11+Hoja4!F11+Hoja5!F11+Hoja6!F11+Hoja7!F11+Hoja8!F11+Hoja9!F11+Hoja10!F11+Hoja11!F11+Hoja12!F11+Hoja13!F11+Hoja14!F11+Hoja15!F11+Hoja16!F11+Hoja17!F11+Hoja18!F11+Hoja19!F11+Hoja20!F11</f>
        <v>0</v>
      </c>
      <c r="F11" s="43" t="e">
        <f>AVERAGE(Hoja1!F11,Hoja2!F11,Hoja3!F11,Hoja4!F11,Hoja5!F11,Hoja6!F11,Hoja7!F11,Hoja8!F11,Hoja9!F11,Hoja10!F11,Hoja11!F11,Hoja12!F11,Hoja13!F11,Hoja14!F11,Hoja15!F11,Hoja16!F11,Hoja17!F11,Hoja18!F11,Hoja19!F11,Hoja20!F11)</f>
        <v>#DIV/0!</v>
      </c>
      <c r="G11" s="26">
        <f t="shared" si="0"/>
        <v>0</v>
      </c>
      <c r="H11">
        <f>Hoja1!F11</f>
        <v>0</v>
      </c>
      <c r="I11">
        <f>Hoja2!F11</f>
        <v>0</v>
      </c>
      <c r="J11">
        <f>Hoja3!F11</f>
        <v>0</v>
      </c>
      <c r="K11">
        <f>Hoja4!F11</f>
        <v>0</v>
      </c>
      <c r="L11">
        <f>Hoja5!F11</f>
        <v>0</v>
      </c>
      <c r="M11">
        <f>Hoja6!F11</f>
        <v>0</v>
      </c>
      <c r="N11">
        <f>Hoja7!F11</f>
        <v>0</v>
      </c>
      <c r="O11">
        <f>Hoja8!F11</f>
        <v>0</v>
      </c>
      <c r="P11">
        <f>Hoja9!F11</f>
        <v>0</v>
      </c>
      <c r="Q11">
        <f>Hoja10!F11</f>
        <v>0</v>
      </c>
      <c r="R11">
        <f>Hoja11!F11</f>
        <v>0</v>
      </c>
      <c r="S11">
        <f>Hoja12!F11</f>
        <v>0</v>
      </c>
      <c r="U11" t="s">
        <v>134</v>
      </c>
      <c r="V11" s="43">
        <v>1</v>
      </c>
      <c r="W11">
        <v>1</v>
      </c>
    </row>
    <row r="12" spans="1:23" ht="33" x14ac:dyDescent="0.25">
      <c r="A12" s="12" t="s">
        <v>11</v>
      </c>
      <c r="B12" s="7" t="s">
        <v>53</v>
      </c>
      <c r="C12" s="32" t="s">
        <v>58</v>
      </c>
      <c r="D12" s="17" t="s">
        <v>7</v>
      </c>
      <c r="E12" s="4">
        <f>Hoja1!F12+Hoja2!F12+Hoja3!F12+Hoja4!F12+Hoja5!F12+Hoja6!F12+Hoja7!F12+Hoja8!F12+Hoja9!F12+Hoja10!F12+Hoja11!F12+Hoja12!F12+Hoja13!F12+Hoja14!F12+Hoja15!F12+Hoja16!F12+Hoja17!F12+Hoja18!F12+Hoja19!F12+Hoja20!F12</f>
        <v>0</v>
      </c>
      <c r="F12" s="43" t="e">
        <f>AVERAGE(Hoja1!F12,Hoja2!F12,Hoja3!F12,Hoja4!F12,Hoja5!F12,Hoja6!F12,Hoja7!F12,Hoja8!F12,Hoja9!F12,Hoja10!F12,Hoja11!F12,Hoja12!F12,Hoja13!F12,Hoja14!F12,Hoja15!F12,Hoja16!F12,Hoja17!F12,Hoja18!F12,Hoja19!F12,Hoja20!F12)</f>
        <v>#DIV/0!</v>
      </c>
      <c r="G12" s="26">
        <f t="shared" si="0"/>
        <v>0</v>
      </c>
      <c r="H12">
        <f>Hoja1!F12</f>
        <v>0</v>
      </c>
      <c r="I12">
        <f>Hoja2!F12</f>
        <v>0</v>
      </c>
      <c r="J12">
        <f>Hoja3!F12</f>
        <v>0</v>
      </c>
      <c r="K12">
        <f>Hoja4!F12</f>
        <v>0</v>
      </c>
      <c r="L12">
        <f>Hoja5!F12</f>
        <v>0</v>
      </c>
      <c r="M12">
        <f>Hoja6!F12</f>
        <v>0</v>
      </c>
      <c r="N12">
        <f>Hoja7!F12</f>
        <v>0</v>
      </c>
      <c r="O12">
        <f>Hoja8!F12</f>
        <v>0</v>
      </c>
      <c r="P12">
        <f>Hoja9!F12</f>
        <v>0</v>
      </c>
      <c r="Q12">
        <f>Hoja10!F12</f>
        <v>0</v>
      </c>
      <c r="R12">
        <f>Hoja11!F12</f>
        <v>0</v>
      </c>
      <c r="S12">
        <f>Hoja12!F12</f>
        <v>0</v>
      </c>
      <c r="U12" t="s">
        <v>49</v>
      </c>
      <c r="V12" s="43">
        <v>1.0833333333333333</v>
      </c>
      <c r="W12">
        <v>1</v>
      </c>
    </row>
    <row r="13" spans="1:23" ht="33" x14ac:dyDescent="0.25">
      <c r="A13" s="29" t="s">
        <v>12</v>
      </c>
      <c r="B13" s="12" t="s">
        <v>53</v>
      </c>
      <c r="C13" s="13" t="s">
        <v>59</v>
      </c>
      <c r="D13" s="12" t="s">
        <v>8</v>
      </c>
      <c r="E13" s="4">
        <f>Hoja1!F13+Hoja2!F13+Hoja3!F13+Hoja4!F13+Hoja5!F13+Hoja6!F13+Hoja7!F13+Hoja8!F13+Hoja9!F13+Hoja10!F13+Hoja11!F13+Hoja12!F13+Hoja13!F13+Hoja14!F13+Hoja15!F13+Hoja16!F13+Hoja17!F13+Hoja18!F13+Hoja19!F13+Hoja20!F13</f>
        <v>0</v>
      </c>
      <c r="F13" s="43" t="e">
        <f>AVERAGE(Hoja1!F13,Hoja2!F13,Hoja3!F13,Hoja4!F13,Hoja5!F13,Hoja6!F13,Hoja7!F13,Hoja8!F13,Hoja9!F13,Hoja10!F13,Hoja11!F13,Hoja12!F13,Hoja13!F13,Hoja14!F13,Hoja15!F13,Hoja16!F13,Hoja17!F13,Hoja18!F13,Hoja19!F13,Hoja20!F13)</f>
        <v>#DIV/0!</v>
      </c>
      <c r="G13" s="26">
        <f t="shared" si="0"/>
        <v>0</v>
      </c>
      <c r="H13">
        <f>Hoja1!F13</f>
        <v>0</v>
      </c>
      <c r="I13">
        <f>Hoja2!F13</f>
        <v>0</v>
      </c>
      <c r="J13">
        <f>Hoja3!F13</f>
        <v>0</v>
      </c>
      <c r="K13">
        <f>Hoja4!F13</f>
        <v>0</v>
      </c>
      <c r="L13">
        <f>Hoja5!F13</f>
        <v>0</v>
      </c>
      <c r="M13">
        <f>Hoja6!F13</f>
        <v>0</v>
      </c>
      <c r="N13">
        <f>Hoja7!F13</f>
        <v>0</v>
      </c>
      <c r="O13">
        <f>Hoja8!F13</f>
        <v>0</v>
      </c>
      <c r="P13">
        <f>Hoja9!F13</f>
        <v>0</v>
      </c>
      <c r="Q13">
        <f>Hoja10!F13</f>
        <v>0</v>
      </c>
      <c r="R13">
        <f>Hoja11!F13</f>
        <v>0</v>
      </c>
      <c r="S13">
        <f>Hoja12!F13</f>
        <v>0</v>
      </c>
      <c r="U13" t="s">
        <v>57</v>
      </c>
      <c r="V13" s="43">
        <v>1.0833333333333333</v>
      </c>
      <c r="W13">
        <v>1</v>
      </c>
    </row>
    <row r="14" spans="1:23" ht="33" x14ac:dyDescent="0.25">
      <c r="A14" s="30" t="s">
        <v>12</v>
      </c>
      <c r="B14" s="7" t="s">
        <v>53</v>
      </c>
      <c r="C14" s="8" t="s">
        <v>60</v>
      </c>
      <c r="D14" s="17" t="s">
        <v>23</v>
      </c>
      <c r="E14" s="4">
        <f>Hoja1!F14+Hoja2!F14+Hoja3!F14+Hoja4!F14+Hoja5!F14+Hoja6!F14+Hoja7!F14+Hoja8!F14+Hoja9!F14+Hoja10!F14+Hoja11!F14+Hoja12!F14+Hoja13!F14+Hoja14!F14+Hoja15!F14+Hoja16!F14+Hoja17!F14+Hoja18!F14+Hoja19!F14+Hoja20!F14</f>
        <v>0</v>
      </c>
      <c r="F14" s="43" t="e">
        <f>AVERAGE(Hoja1!F14,Hoja2!F14,Hoja3!F14,Hoja4!F14,Hoja5!F14,Hoja6!F14,Hoja7!F14,Hoja8!F14,Hoja9!F14,Hoja10!F14,Hoja11!F14,Hoja12!F14,Hoja13!F14,Hoja14!F14,Hoja15!F14,Hoja16!F14,Hoja17!F14,Hoja18!F14,Hoja19!F14,Hoja20!F14)</f>
        <v>#DIV/0!</v>
      </c>
      <c r="G14" s="26">
        <f t="shared" si="0"/>
        <v>0</v>
      </c>
      <c r="H14">
        <f>Hoja1!F14</f>
        <v>0</v>
      </c>
      <c r="I14">
        <f>Hoja2!F14</f>
        <v>0</v>
      </c>
      <c r="J14">
        <f>Hoja3!F14</f>
        <v>0</v>
      </c>
      <c r="K14">
        <f>Hoja4!F14</f>
        <v>0</v>
      </c>
      <c r="L14">
        <f>Hoja5!F14</f>
        <v>0</v>
      </c>
      <c r="M14">
        <f>Hoja6!F14</f>
        <v>0</v>
      </c>
      <c r="N14">
        <f>Hoja7!F14</f>
        <v>0</v>
      </c>
      <c r="O14">
        <f>Hoja8!F14</f>
        <v>0</v>
      </c>
      <c r="P14">
        <f>Hoja9!F14</f>
        <v>0</v>
      </c>
      <c r="Q14">
        <f>Hoja10!F14</f>
        <v>0</v>
      </c>
      <c r="R14">
        <f>Hoja11!F14</f>
        <v>0</v>
      </c>
      <c r="S14">
        <f>Hoja12!F14</f>
        <v>0</v>
      </c>
      <c r="U14" t="s">
        <v>67</v>
      </c>
      <c r="V14" s="43">
        <v>1.0833333333333333</v>
      </c>
      <c r="W14">
        <v>1</v>
      </c>
    </row>
    <row r="15" spans="1:23" ht="33" customHeight="1" x14ac:dyDescent="0.25">
      <c r="A15" s="30" t="s">
        <v>12</v>
      </c>
      <c r="B15" s="7" t="s">
        <v>53</v>
      </c>
      <c r="C15" s="8" t="s">
        <v>61</v>
      </c>
      <c r="D15" s="7" t="s">
        <v>7</v>
      </c>
      <c r="E15" s="4">
        <f>Hoja1!F15+Hoja2!F15+Hoja3!F15+Hoja4!F15+Hoja5!F15+Hoja6!F15+Hoja7!F15+Hoja8!F15+Hoja9!F15+Hoja10!F15+Hoja11!F15+Hoja12!F15+Hoja13!F15+Hoja14!F15+Hoja15!F15+Hoja16!F15+Hoja17!F15+Hoja18!F15+Hoja19!F15+Hoja20!F15</f>
        <v>0</v>
      </c>
      <c r="F15" s="43" t="e">
        <f>AVERAGE(Hoja1!F15,Hoja2!F15,Hoja3!F15,Hoja4!F15,Hoja5!F15,Hoja6!F15,Hoja7!F15,Hoja8!F15,Hoja9!F15,Hoja10!F15,Hoja11!F15,Hoja12!F15,Hoja13!F15,Hoja14!F15,Hoja15!F15,Hoja16!F15,Hoja17!F15,Hoja18!F15,Hoja19!F15,Hoja20!F15)</f>
        <v>#DIV/0!</v>
      </c>
      <c r="G15" s="26">
        <f t="shared" si="0"/>
        <v>0</v>
      </c>
      <c r="H15">
        <f>Hoja1!F15</f>
        <v>0</v>
      </c>
      <c r="I15">
        <f>Hoja2!F15</f>
        <v>0</v>
      </c>
      <c r="J15">
        <f>Hoja3!F15</f>
        <v>0</v>
      </c>
      <c r="K15">
        <f>Hoja4!F15</f>
        <v>0</v>
      </c>
      <c r="L15">
        <f>Hoja5!F15</f>
        <v>0</v>
      </c>
      <c r="M15">
        <f>Hoja6!F15</f>
        <v>0</v>
      </c>
      <c r="N15">
        <f>Hoja7!F15</f>
        <v>0</v>
      </c>
      <c r="O15">
        <f>Hoja8!F15</f>
        <v>0</v>
      </c>
      <c r="P15">
        <f>Hoja9!F15</f>
        <v>0</v>
      </c>
      <c r="Q15">
        <f>Hoja10!F15</f>
        <v>0</v>
      </c>
      <c r="R15">
        <f>Hoja11!F15</f>
        <v>0</v>
      </c>
      <c r="S15">
        <f>Hoja12!F15</f>
        <v>0</v>
      </c>
      <c r="U15" t="s">
        <v>68</v>
      </c>
      <c r="V15" s="43">
        <v>1.0833333333333333</v>
      </c>
      <c r="W15">
        <v>1</v>
      </c>
    </row>
    <row r="16" spans="1:23" ht="33" x14ac:dyDescent="0.25">
      <c r="A16" s="29" t="s">
        <v>12</v>
      </c>
      <c r="B16" s="12" t="s">
        <v>53</v>
      </c>
      <c r="C16" s="13" t="s">
        <v>62</v>
      </c>
      <c r="D16" s="17" t="s">
        <v>10</v>
      </c>
      <c r="E16" s="4">
        <f>Hoja1!F16+Hoja2!F16+Hoja3!F16+Hoja4!F16+Hoja5!F16+Hoja6!F16+Hoja7!F16+Hoja8!F16+Hoja9!F16+Hoja10!F16+Hoja11!F16+Hoja12!F16+Hoja13!F16+Hoja14!F16+Hoja15!F16+Hoja16!F16+Hoja17!F16+Hoja18!F16+Hoja19!F16+Hoja20!F16</f>
        <v>0</v>
      </c>
      <c r="F16" s="43" t="e">
        <f>AVERAGE(Hoja1!F16,Hoja2!F16,Hoja3!F16,Hoja4!F16,Hoja5!F16,Hoja6!F16,Hoja7!F16,Hoja8!F16,Hoja9!F16,Hoja10!F16,Hoja11!F16,Hoja12!F16,Hoja13!F16,Hoja14!F16,Hoja15!F16,Hoja16!F16,Hoja17!F16,Hoja18!F16,Hoja19!F16,Hoja20!F16)</f>
        <v>#DIV/0!</v>
      </c>
      <c r="G16" s="26">
        <f t="shared" si="0"/>
        <v>0</v>
      </c>
      <c r="H16">
        <f>Hoja1!F16</f>
        <v>0</v>
      </c>
      <c r="I16">
        <f>Hoja2!F16</f>
        <v>0</v>
      </c>
      <c r="J16">
        <f>Hoja3!F16</f>
        <v>0</v>
      </c>
      <c r="K16">
        <f>Hoja4!F16</f>
        <v>0</v>
      </c>
      <c r="L16">
        <f>Hoja5!F16</f>
        <v>0</v>
      </c>
      <c r="M16">
        <f>Hoja6!F16</f>
        <v>0</v>
      </c>
      <c r="N16">
        <f>Hoja7!F16</f>
        <v>0</v>
      </c>
      <c r="O16">
        <f>Hoja8!F16</f>
        <v>0</v>
      </c>
      <c r="P16">
        <f>Hoja9!F16</f>
        <v>0</v>
      </c>
      <c r="Q16">
        <f>Hoja10!F16</f>
        <v>0</v>
      </c>
      <c r="R16">
        <f>Hoja11!F16</f>
        <v>0</v>
      </c>
      <c r="S16">
        <f>Hoja12!F16</f>
        <v>0</v>
      </c>
      <c r="U16" t="s">
        <v>82</v>
      </c>
      <c r="V16" s="43">
        <v>1.0833333333333333</v>
      </c>
      <c r="W16">
        <v>1</v>
      </c>
    </row>
    <row r="17" spans="1:23" ht="33" x14ac:dyDescent="0.25">
      <c r="A17" s="30" t="s">
        <v>43</v>
      </c>
      <c r="B17" s="7" t="s">
        <v>53</v>
      </c>
      <c r="C17" s="29" t="s">
        <v>63</v>
      </c>
      <c r="D17" s="17" t="s">
        <v>9</v>
      </c>
      <c r="E17" s="4">
        <f>Hoja1!F17+Hoja2!F17+Hoja3!F17+Hoja4!F17+Hoja5!F17+Hoja6!F17+Hoja7!F17+Hoja8!F17+Hoja9!F17+Hoja10!F17+Hoja11!F17+Hoja12!F17+Hoja13!F17+Hoja14!F17+Hoja15!F17+Hoja16!F17+Hoja17!F17+Hoja18!F17+Hoja19!F17+Hoja20!F17</f>
        <v>0</v>
      </c>
      <c r="F17" s="43" t="e">
        <f>AVERAGE(Hoja1!F17,Hoja2!F17,Hoja3!F17,Hoja4!F17,Hoja5!F17,Hoja6!F17,Hoja7!F17,Hoja8!F17,Hoja9!F17,Hoja10!F17,Hoja11!F17,Hoja12!F17,Hoja13!F17,Hoja14!F17,Hoja15!F17,Hoja16!F17,Hoja17!F17,Hoja18!F17,Hoja19!F17,Hoja20!F17)</f>
        <v>#DIV/0!</v>
      </c>
      <c r="G17" s="26">
        <f t="shared" si="0"/>
        <v>0</v>
      </c>
      <c r="H17">
        <f>Hoja1!F17</f>
        <v>0</v>
      </c>
      <c r="I17">
        <f>Hoja2!F17</f>
        <v>0</v>
      </c>
      <c r="J17">
        <f>Hoja3!F17</f>
        <v>0</v>
      </c>
      <c r="K17">
        <f>Hoja4!F17</f>
        <v>0</v>
      </c>
      <c r="L17">
        <f>Hoja5!F17</f>
        <v>0</v>
      </c>
      <c r="M17">
        <f>Hoja6!F17</f>
        <v>0</v>
      </c>
      <c r="N17">
        <f>Hoja7!F17</f>
        <v>0</v>
      </c>
      <c r="O17">
        <f>Hoja8!F17</f>
        <v>0</v>
      </c>
      <c r="P17">
        <f>Hoja9!F17</f>
        <v>0</v>
      </c>
      <c r="Q17">
        <f>Hoja10!F17</f>
        <v>0</v>
      </c>
      <c r="R17">
        <f>Hoja11!F17</f>
        <v>0</v>
      </c>
      <c r="S17">
        <f>Hoja12!F17</f>
        <v>0</v>
      </c>
      <c r="U17" t="s">
        <v>91</v>
      </c>
      <c r="V17" s="43">
        <v>1.0833333333333333</v>
      </c>
      <c r="W17">
        <v>1</v>
      </c>
    </row>
    <row r="18" spans="1:23" ht="33" customHeight="1" x14ac:dyDescent="0.25">
      <c r="A18" s="30" t="s">
        <v>43</v>
      </c>
      <c r="B18" s="7" t="s">
        <v>37</v>
      </c>
      <c r="C18" s="29" t="s">
        <v>64</v>
      </c>
      <c r="D18" s="9" t="s">
        <v>7</v>
      </c>
      <c r="E18" s="4">
        <f>Hoja1!F18+Hoja2!F18+Hoja3!F18+Hoja4!F18+Hoja5!F18+Hoja6!F18+Hoja7!F18+Hoja8!F18+Hoja9!F18+Hoja10!F18+Hoja11!F18+Hoja12!F18+Hoja13!F18+Hoja14!F18+Hoja15!F18+Hoja16!F18+Hoja17!F18+Hoja18!F18+Hoja19!F18+Hoja20!F18</f>
        <v>0</v>
      </c>
      <c r="F18" s="43" t="e">
        <f>AVERAGE(Hoja1!F18,Hoja2!F18,Hoja3!F18,Hoja4!F18,Hoja5!F18,Hoja6!F18,Hoja7!F18,Hoja8!F18,Hoja9!F18,Hoja10!F18,Hoja11!F18,Hoja12!F18,Hoja13!F18,Hoja14!F18,Hoja15!F18,Hoja16!F18,Hoja17!F18,Hoja18!F18,Hoja19!F18,Hoja20!F18)</f>
        <v>#DIV/0!</v>
      </c>
      <c r="G18" s="26">
        <f t="shared" si="0"/>
        <v>0</v>
      </c>
      <c r="H18">
        <f>Hoja1!F18</f>
        <v>0</v>
      </c>
      <c r="I18">
        <f>Hoja2!F18</f>
        <v>0</v>
      </c>
      <c r="J18">
        <f>Hoja3!F18</f>
        <v>0</v>
      </c>
      <c r="K18">
        <f>Hoja4!F18</f>
        <v>0</v>
      </c>
      <c r="L18">
        <f>Hoja5!F18</f>
        <v>0</v>
      </c>
      <c r="M18">
        <f>Hoja6!F18</f>
        <v>0</v>
      </c>
      <c r="N18">
        <f>Hoja7!F18</f>
        <v>0</v>
      </c>
      <c r="O18">
        <f>Hoja8!F18</f>
        <v>0</v>
      </c>
      <c r="P18">
        <f>Hoja9!F18</f>
        <v>0</v>
      </c>
      <c r="Q18">
        <f>Hoja10!F18</f>
        <v>0</v>
      </c>
      <c r="R18">
        <f>Hoja11!F18</f>
        <v>0</v>
      </c>
      <c r="S18">
        <f>Hoja12!F18</f>
        <v>0</v>
      </c>
      <c r="U18" t="s">
        <v>93</v>
      </c>
      <c r="V18" s="43">
        <v>1.0833333333333333</v>
      </c>
      <c r="W18">
        <v>1</v>
      </c>
    </row>
    <row r="19" spans="1:23" ht="49.5" customHeight="1" x14ac:dyDescent="0.3">
      <c r="A19" s="30" t="s">
        <v>43</v>
      </c>
      <c r="B19" s="7" t="s">
        <v>37</v>
      </c>
      <c r="C19" s="20" t="s">
        <v>65</v>
      </c>
      <c r="D19" s="17"/>
      <c r="E19" s="4">
        <f>Hoja1!F19+Hoja2!F19+Hoja3!F19+Hoja4!F19+Hoja5!F19+Hoja6!F19+Hoja7!F19+Hoja8!F19+Hoja9!F19+Hoja10!F19+Hoja11!F19+Hoja12!F19+Hoja13!F19+Hoja14!F19+Hoja15!F19+Hoja16!F19+Hoja17!F19+Hoja18!F19+Hoja19!F19+Hoja20!F19</f>
        <v>0</v>
      </c>
      <c r="F19" s="43" t="e">
        <f>AVERAGE(Hoja1!F19,Hoja2!F19,Hoja3!F19,Hoja4!F19,Hoja5!F19,Hoja6!F19,Hoja7!F19,Hoja8!F19,Hoja9!F19,Hoja10!F19,Hoja11!F19,Hoja12!F19,Hoja13!F19,Hoja14!F19,Hoja15!F19,Hoja16!F19,Hoja17!F19,Hoja18!F19,Hoja19!F19,Hoja20!F19)</f>
        <v>#DIV/0!</v>
      </c>
      <c r="G19" s="26">
        <f t="shared" si="0"/>
        <v>0</v>
      </c>
      <c r="H19">
        <f>Hoja1!F19</f>
        <v>0</v>
      </c>
      <c r="I19">
        <f>Hoja2!F19</f>
        <v>0</v>
      </c>
      <c r="J19">
        <f>Hoja3!F19</f>
        <v>0</v>
      </c>
      <c r="K19">
        <f>Hoja4!F19</f>
        <v>0</v>
      </c>
      <c r="L19">
        <f>Hoja5!F19</f>
        <v>0</v>
      </c>
      <c r="M19">
        <f>Hoja6!F19</f>
        <v>0</v>
      </c>
      <c r="N19">
        <f>Hoja7!F19</f>
        <v>0</v>
      </c>
      <c r="O19">
        <f>Hoja8!F19</f>
        <v>0</v>
      </c>
      <c r="P19">
        <f>Hoja9!F19</f>
        <v>0</v>
      </c>
      <c r="Q19">
        <f>Hoja10!F19</f>
        <v>0</v>
      </c>
      <c r="R19">
        <f>Hoja11!F19</f>
        <v>0</v>
      </c>
      <c r="S19">
        <f>Hoja12!F19</f>
        <v>0</v>
      </c>
      <c r="U19" t="s">
        <v>96</v>
      </c>
      <c r="V19" s="43">
        <v>1.0833333333333333</v>
      </c>
      <c r="W19">
        <v>1</v>
      </c>
    </row>
    <row r="20" spans="1:23" ht="33" customHeight="1" x14ac:dyDescent="0.25">
      <c r="A20" s="30" t="s">
        <v>43</v>
      </c>
      <c r="B20" s="7" t="s">
        <v>37</v>
      </c>
      <c r="C20" s="29" t="s">
        <v>66</v>
      </c>
      <c r="D20" s="17" t="s">
        <v>7</v>
      </c>
      <c r="E20" s="4">
        <f>Hoja1!F20+Hoja2!F20+Hoja3!F20+Hoja4!F20+Hoja5!F20+Hoja6!F20+Hoja7!F20+Hoja8!F20+Hoja9!F20+Hoja10!F20+Hoja11!F20+Hoja12!F20+Hoja13!F20+Hoja14!F20+Hoja15!F20+Hoja16!F20+Hoja17!F20+Hoja18!F20+Hoja19!F20+Hoja20!F20</f>
        <v>0</v>
      </c>
      <c r="F20" s="43" t="e">
        <f>AVERAGE(Hoja1!F20,Hoja2!F20,Hoja3!F20,Hoja4!F20,Hoja5!F20,Hoja6!F20,Hoja7!F20,Hoja8!F20,Hoja9!F20,Hoja10!F20,Hoja11!F20,Hoja12!F20,Hoja13!F20,Hoja14!F20,Hoja15!F20,Hoja16!F20,Hoja17!F20,Hoja18!F20,Hoja19!F20,Hoja20!F20)</f>
        <v>#DIV/0!</v>
      </c>
      <c r="G20" s="26">
        <f t="shared" si="0"/>
        <v>0</v>
      </c>
      <c r="H20">
        <f>Hoja1!F20</f>
        <v>0</v>
      </c>
      <c r="I20">
        <f>Hoja2!F20</f>
        <v>0</v>
      </c>
      <c r="J20">
        <f>Hoja3!F20</f>
        <v>0</v>
      </c>
      <c r="K20">
        <f>Hoja4!F20</f>
        <v>0</v>
      </c>
      <c r="L20">
        <f>Hoja5!F20</f>
        <v>0</v>
      </c>
      <c r="M20">
        <f>Hoja6!F20</f>
        <v>0</v>
      </c>
      <c r="N20">
        <f>Hoja7!F20</f>
        <v>0</v>
      </c>
      <c r="O20">
        <f>Hoja8!F20</f>
        <v>0</v>
      </c>
      <c r="P20">
        <f>Hoja9!F20</f>
        <v>0</v>
      </c>
      <c r="Q20">
        <f>Hoja10!F20</f>
        <v>0</v>
      </c>
      <c r="R20">
        <f>Hoja11!F20</f>
        <v>0</v>
      </c>
      <c r="S20">
        <f>Hoja12!F20</f>
        <v>0</v>
      </c>
      <c r="U20" t="s">
        <v>100</v>
      </c>
      <c r="V20" s="43">
        <v>1.0833333333333333</v>
      </c>
      <c r="W20">
        <v>1</v>
      </c>
    </row>
    <row r="21" spans="1:23" ht="33" customHeight="1" x14ac:dyDescent="0.25">
      <c r="A21" s="29" t="s">
        <v>13</v>
      </c>
      <c r="B21" s="7" t="s">
        <v>53</v>
      </c>
      <c r="C21" s="6" t="s">
        <v>67</v>
      </c>
      <c r="D21" s="17" t="s">
        <v>8</v>
      </c>
      <c r="E21" s="4">
        <f>Hoja1!F21+Hoja2!F21+Hoja3!F21+Hoja4!F21+Hoja5!F21+Hoja6!F21+Hoja7!F21+Hoja8!F21+Hoja9!F21+Hoja10!F21+Hoja11!F21+Hoja12!F21+Hoja13!F21+Hoja14!F21+Hoja15!F21+Hoja16!F21+Hoja17!F21+Hoja18!F21+Hoja19!F21+Hoja20!F21</f>
        <v>0</v>
      </c>
      <c r="F21" s="43" t="e">
        <f>AVERAGE(Hoja1!F21,Hoja2!F21,Hoja3!F21,Hoja4!F21,Hoja5!F21,Hoja6!F21,Hoja7!F21,Hoja8!F21,Hoja9!F21,Hoja10!F21,Hoja11!F21,Hoja12!F21,Hoja13!F21,Hoja14!F21,Hoja15!F21,Hoja16!F21,Hoja17!F21,Hoja18!F21,Hoja19!F21,Hoja20!F21)</f>
        <v>#DIV/0!</v>
      </c>
      <c r="G21" s="26">
        <f t="shared" si="0"/>
        <v>0</v>
      </c>
      <c r="H21">
        <f>Hoja1!F21</f>
        <v>0</v>
      </c>
      <c r="I21">
        <f>Hoja2!F21</f>
        <v>0</v>
      </c>
      <c r="J21">
        <f>Hoja3!F21</f>
        <v>0</v>
      </c>
      <c r="K21">
        <f>Hoja4!F21</f>
        <v>0</v>
      </c>
      <c r="L21">
        <f>Hoja5!F21</f>
        <v>0</v>
      </c>
      <c r="M21">
        <f>Hoja6!F21</f>
        <v>0</v>
      </c>
      <c r="N21">
        <f>Hoja7!F21</f>
        <v>0</v>
      </c>
      <c r="O21">
        <f>Hoja8!F21</f>
        <v>0</v>
      </c>
      <c r="P21">
        <f>Hoja9!F21</f>
        <v>0</v>
      </c>
      <c r="Q21">
        <f>Hoja10!F21</f>
        <v>0</v>
      </c>
      <c r="R21">
        <f>Hoja11!F21</f>
        <v>0</v>
      </c>
      <c r="S21">
        <f>Hoja12!F21</f>
        <v>0</v>
      </c>
      <c r="U21" t="s">
        <v>22</v>
      </c>
      <c r="V21" s="43">
        <v>1.0833333333333333</v>
      </c>
      <c r="W21">
        <v>1</v>
      </c>
    </row>
    <row r="22" spans="1:23" x14ac:dyDescent="0.25">
      <c r="A22" s="29" t="s">
        <v>13</v>
      </c>
      <c r="B22" s="7" t="s">
        <v>53</v>
      </c>
      <c r="C22" s="11" t="s">
        <v>68</v>
      </c>
      <c r="D22" s="17" t="s">
        <v>14</v>
      </c>
      <c r="E22" s="4">
        <f>Hoja1!F22+Hoja2!F22+Hoja3!F22+Hoja4!F22+Hoja5!F22+Hoja6!F22+Hoja7!F22+Hoja8!F22+Hoja9!F22+Hoja10!F22+Hoja11!F22+Hoja12!F22+Hoja13!F22+Hoja14!F22+Hoja15!F22+Hoja16!F22+Hoja17!F22+Hoja18!F22+Hoja19!F22+Hoja20!F22</f>
        <v>0</v>
      </c>
      <c r="F22" s="43" t="e">
        <f>AVERAGE(Hoja1!F22,Hoja2!F22,Hoja3!F22,Hoja4!F22,Hoja5!F22,Hoja6!F22,Hoja7!F22,Hoja8!F22,Hoja9!F22,Hoja10!F22,Hoja11!F22,Hoja12!F22,Hoja13!F22,Hoja14!F22,Hoja15!F22,Hoja16!F22,Hoja17!F22,Hoja18!F22,Hoja19!F22,Hoja20!F22)</f>
        <v>#DIV/0!</v>
      </c>
      <c r="G22" s="26">
        <f t="shared" si="0"/>
        <v>0</v>
      </c>
      <c r="H22">
        <f>Hoja1!F22</f>
        <v>0</v>
      </c>
      <c r="I22">
        <f>Hoja2!F22</f>
        <v>0</v>
      </c>
      <c r="J22">
        <f>Hoja3!F22</f>
        <v>0</v>
      </c>
      <c r="K22">
        <f>Hoja4!F22</f>
        <v>0</v>
      </c>
      <c r="L22">
        <f>Hoja5!F22</f>
        <v>0</v>
      </c>
      <c r="M22">
        <f>Hoja6!F22</f>
        <v>0</v>
      </c>
      <c r="N22">
        <f>Hoja7!F22</f>
        <v>0</v>
      </c>
      <c r="O22">
        <f>Hoja8!F22</f>
        <v>0</v>
      </c>
      <c r="P22">
        <f>Hoja9!F22</f>
        <v>0</v>
      </c>
      <c r="Q22">
        <f>Hoja10!F22</f>
        <v>0</v>
      </c>
      <c r="R22">
        <f>Hoja11!F22</f>
        <v>0</v>
      </c>
      <c r="S22">
        <f>Hoja12!F22</f>
        <v>0</v>
      </c>
      <c r="U22" t="s">
        <v>24</v>
      </c>
      <c r="V22" s="43">
        <v>1.0833333333333333</v>
      </c>
      <c r="W22">
        <v>1</v>
      </c>
    </row>
    <row r="23" spans="1:23" ht="33" x14ac:dyDescent="0.25">
      <c r="A23" s="29" t="s">
        <v>13</v>
      </c>
      <c r="B23" s="7" t="s">
        <v>53</v>
      </c>
      <c r="C23" s="6" t="s">
        <v>69</v>
      </c>
      <c r="D23" s="17"/>
      <c r="E23" s="4">
        <f>Hoja1!F23+Hoja2!F23+Hoja3!F23+Hoja4!F23+Hoja5!F23+Hoja6!F23+Hoja7!F23+Hoja8!F23+Hoja9!F23+Hoja10!F23+Hoja11!F23+Hoja12!F23+Hoja13!F23+Hoja14!F23+Hoja15!F23+Hoja16!F23+Hoja17!F23+Hoja18!F23+Hoja19!F23+Hoja20!F23</f>
        <v>0</v>
      </c>
      <c r="F23" s="43" t="e">
        <f>AVERAGE(Hoja1!F23,Hoja2!F23,Hoja3!F23,Hoja4!F23,Hoja5!F23,Hoja6!F23,Hoja7!F23,Hoja8!F23,Hoja9!F23,Hoja10!F23,Hoja11!F23,Hoja12!F23,Hoja13!F23,Hoja14!F23,Hoja15!F23,Hoja16!F23,Hoja17!F23,Hoja18!F23,Hoja19!F23,Hoja20!F23)</f>
        <v>#DIV/0!</v>
      </c>
      <c r="G23" s="26">
        <f t="shared" si="0"/>
        <v>0</v>
      </c>
      <c r="H23">
        <f>Hoja1!F23</f>
        <v>0</v>
      </c>
      <c r="I23">
        <f>Hoja2!F23</f>
        <v>0</v>
      </c>
      <c r="J23">
        <f>Hoja3!F23</f>
        <v>0</v>
      </c>
      <c r="K23">
        <f>Hoja4!F23</f>
        <v>0</v>
      </c>
      <c r="L23">
        <f>Hoja5!F23</f>
        <v>0</v>
      </c>
      <c r="M23">
        <f>Hoja6!F23</f>
        <v>0</v>
      </c>
      <c r="N23">
        <f>Hoja7!F23</f>
        <v>0</v>
      </c>
      <c r="O23">
        <f>Hoja8!F23</f>
        <v>0</v>
      </c>
      <c r="P23">
        <f>Hoja9!F23</f>
        <v>0</v>
      </c>
      <c r="Q23">
        <f>Hoja10!F23</f>
        <v>0</v>
      </c>
      <c r="R23">
        <f>Hoja11!F23</f>
        <v>0</v>
      </c>
      <c r="S23">
        <f>Hoja12!F23</f>
        <v>0</v>
      </c>
      <c r="U23" t="s">
        <v>103</v>
      </c>
      <c r="V23" s="43">
        <v>1.0833333333333333</v>
      </c>
      <c r="W23">
        <v>1</v>
      </c>
    </row>
    <row r="24" spans="1:23" ht="33" x14ac:dyDescent="0.25">
      <c r="A24" s="29" t="s">
        <v>13</v>
      </c>
      <c r="B24" s="7" t="s">
        <v>53</v>
      </c>
      <c r="C24" s="11" t="s">
        <v>70</v>
      </c>
      <c r="D24" s="17" t="s">
        <v>7</v>
      </c>
      <c r="E24" s="4">
        <f>Hoja1!F24+Hoja2!F24+Hoja3!F24+Hoja4!F24+Hoja5!F24+Hoja6!F24+Hoja7!F24+Hoja8!F24+Hoja9!F24+Hoja10!F24+Hoja11!F24+Hoja12!F24+Hoja13!F24+Hoja14!F24+Hoja15!F24+Hoja16!F24+Hoja17!F24+Hoja18!F24+Hoja19!F24+Hoja20!F24</f>
        <v>0</v>
      </c>
      <c r="F24" s="43" t="e">
        <f>AVERAGE(Hoja1!F24,Hoja2!F24,Hoja3!F24,Hoja4!F24,Hoja5!F24,Hoja6!F24,Hoja7!F24,Hoja8!F24,Hoja9!F24,Hoja10!F24,Hoja11!F24,Hoja12!F24,Hoja13!F24,Hoja14!F24,Hoja15!F24,Hoja16!F24,Hoja17!F24,Hoja18!F24,Hoja19!F24,Hoja20!F24)</f>
        <v>#DIV/0!</v>
      </c>
      <c r="G24" s="26">
        <f t="shared" si="0"/>
        <v>0</v>
      </c>
      <c r="H24">
        <f>Hoja1!F24</f>
        <v>0</v>
      </c>
      <c r="I24">
        <f>Hoja2!F24</f>
        <v>0</v>
      </c>
      <c r="J24">
        <f>Hoja3!F24</f>
        <v>0</v>
      </c>
      <c r="K24">
        <f>Hoja4!F24</f>
        <v>0</v>
      </c>
      <c r="L24">
        <f>Hoja5!F24</f>
        <v>0</v>
      </c>
      <c r="M24">
        <f>Hoja6!F24</f>
        <v>0</v>
      </c>
      <c r="N24">
        <f>Hoja7!F24</f>
        <v>0</v>
      </c>
      <c r="O24">
        <f>Hoja8!F24</f>
        <v>0</v>
      </c>
      <c r="P24">
        <f>Hoja9!F24</f>
        <v>0</v>
      </c>
      <c r="Q24">
        <f>Hoja10!F24</f>
        <v>0</v>
      </c>
      <c r="R24">
        <f>Hoja11!F24</f>
        <v>0</v>
      </c>
      <c r="S24">
        <f>Hoja12!F24</f>
        <v>0</v>
      </c>
      <c r="U24" t="s">
        <v>106</v>
      </c>
      <c r="V24" s="43">
        <v>1.0833333333333333</v>
      </c>
      <c r="W24">
        <v>1</v>
      </c>
    </row>
    <row r="25" spans="1:23" ht="33" x14ac:dyDescent="0.25">
      <c r="A25" s="29" t="s">
        <v>13</v>
      </c>
      <c r="B25" s="7" t="s">
        <v>53</v>
      </c>
      <c r="C25" s="6" t="s">
        <v>71</v>
      </c>
      <c r="D25" s="17" t="s">
        <v>9</v>
      </c>
      <c r="E25" s="4">
        <f>Hoja1!F25+Hoja2!F25+Hoja3!F25+Hoja4!F25+Hoja5!F25+Hoja6!F25+Hoja7!F25+Hoja8!F25+Hoja9!F25+Hoja10!F25+Hoja11!F25+Hoja12!F25+Hoja13!F25+Hoja14!F25+Hoja15!F25+Hoja16!F25+Hoja17!F25+Hoja18!F25+Hoja19!F25+Hoja20!F25</f>
        <v>0</v>
      </c>
      <c r="F25" s="43" t="e">
        <f>AVERAGE(Hoja1!F25,Hoja2!F25,Hoja3!F25,Hoja4!F25,Hoja5!F25,Hoja6!F25,Hoja7!F25,Hoja8!F25,Hoja9!F25,Hoja10!F25,Hoja11!F25,Hoja12!F25,Hoja13!F25,Hoja14!F25,Hoja15!F25,Hoja16!F25,Hoja17!F25,Hoja18!F25,Hoja19!F25,Hoja20!F25)</f>
        <v>#DIV/0!</v>
      </c>
      <c r="G25" s="26">
        <f t="shared" si="0"/>
        <v>0</v>
      </c>
      <c r="H25">
        <f>Hoja1!F25</f>
        <v>0</v>
      </c>
      <c r="I25">
        <f>Hoja2!F25</f>
        <v>0</v>
      </c>
      <c r="J25">
        <f>Hoja3!F25</f>
        <v>0</v>
      </c>
      <c r="K25">
        <f>Hoja4!F25</f>
        <v>0</v>
      </c>
      <c r="L25">
        <f>Hoja5!F25</f>
        <v>0</v>
      </c>
      <c r="M25">
        <f>Hoja6!F25</f>
        <v>0</v>
      </c>
      <c r="N25">
        <f>Hoja7!F25</f>
        <v>0</v>
      </c>
      <c r="O25">
        <f>Hoja8!F25</f>
        <v>0</v>
      </c>
      <c r="P25">
        <f>Hoja9!F25</f>
        <v>0</v>
      </c>
      <c r="Q25">
        <f>Hoja10!F25</f>
        <v>0</v>
      </c>
      <c r="R25">
        <f>Hoja11!F25</f>
        <v>0</v>
      </c>
      <c r="S25">
        <f>Hoja12!F25</f>
        <v>0</v>
      </c>
      <c r="U25" t="s">
        <v>109</v>
      </c>
      <c r="V25" s="43">
        <v>1.0833333333333333</v>
      </c>
      <c r="W25">
        <v>1</v>
      </c>
    </row>
    <row r="26" spans="1:23" ht="25.5" customHeight="1" x14ac:dyDescent="0.25">
      <c r="A26" s="29" t="s">
        <v>13</v>
      </c>
      <c r="B26" s="7" t="s">
        <v>53</v>
      </c>
      <c r="C26" s="28" t="s">
        <v>72</v>
      </c>
      <c r="D26" s="17" t="s">
        <v>30</v>
      </c>
      <c r="E26" s="4">
        <f>Hoja1!F26+Hoja2!F26+Hoja3!F26+Hoja4!F26+Hoja5!F26+Hoja6!F26+Hoja7!F26+Hoja8!F26+Hoja9!F26+Hoja10!F26+Hoja11!F26+Hoja12!F26+Hoja13!F26+Hoja14!F26+Hoja15!F26+Hoja16!F26+Hoja17!F26+Hoja18!F26+Hoja19!F26+Hoja20!F26</f>
        <v>0</v>
      </c>
      <c r="F26" s="43" t="e">
        <f>AVERAGE(Hoja1!F26,Hoja2!F26,Hoja3!F26,Hoja4!F26,Hoja5!F26,Hoja6!F26,Hoja7!F26,Hoja8!F26,Hoja9!F26,Hoja10!F26,Hoja11!F26,Hoja12!F26,Hoja13!F26,Hoja14!F26,Hoja15!F26,Hoja16!F26,Hoja17!F26,Hoja18!F26,Hoja19!F26,Hoja20!F26)</f>
        <v>#DIV/0!</v>
      </c>
      <c r="G26" s="26">
        <f t="shared" si="0"/>
        <v>0</v>
      </c>
      <c r="H26">
        <f>Hoja1!F26</f>
        <v>0</v>
      </c>
      <c r="I26">
        <f>Hoja2!F26</f>
        <v>0</v>
      </c>
      <c r="J26">
        <f>Hoja3!F26</f>
        <v>0</v>
      </c>
      <c r="K26">
        <f>Hoja4!F26</f>
        <v>0</v>
      </c>
      <c r="L26">
        <f>Hoja5!F26</f>
        <v>0</v>
      </c>
      <c r="M26">
        <f>Hoja6!F26</f>
        <v>0</v>
      </c>
      <c r="N26">
        <f>Hoja7!F26</f>
        <v>0</v>
      </c>
      <c r="O26">
        <f>Hoja8!F26</f>
        <v>0</v>
      </c>
      <c r="P26">
        <f>Hoja9!F26</f>
        <v>0</v>
      </c>
      <c r="Q26">
        <f>Hoja10!F26</f>
        <v>0</v>
      </c>
      <c r="R26">
        <f>Hoja11!F26</f>
        <v>0</v>
      </c>
      <c r="S26">
        <f>Hoja12!F26</f>
        <v>0</v>
      </c>
      <c r="U26" t="s">
        <v>112</v>
      </c>
      <c r="V26" s="43">
        <v>1.0833333333333333</v>
      </c>
      <c r="W26">
        <v>1</v>
      </c>
    </row>
    <row r="27" spans="1:23" x14ac:dyDescent="0.25">
      <c r="A27" s="29" t="s">
        <v>15</v>
      </c>
      <c r="B27" s="7" t="s">
        <v>53</v>
      </c>
      <c r="C27" s="27" t="s">
        <v>73</v>
      </c>
      <c r="D27" s="17" t="s">
        <v>7</v>
      </c>
      <c r="E27" s="4">
        <f>Hoja1!F27+Hoja2!F27+Hoja3!F27+Hoja4!F27+Hoja5!F27+Hoja6!F27+Hoja7!F27+Hoja8!F27+Hoja9!F27+Hoja10!F27+Hoja11!F27+Hoja12!F27+Hoja13!F27+Hoja14!F27+Hoja15!F27+Hoja16!F27+Hoja17!F27+Hoja18!F27+Hoja19!F27+Hoja20!F27</f>
        <v>0</v>
      </c>
      <c r="F27" s="43" t="e">
        <f>AVERAGE(Hoja1!F27,Hoja2!F27,Hoja3!F27,Hoja4!F27,Hoja5!F27,Hoja6!F27,Hoja7!F27,Hoja8!F27,Hoja9!F27,Hoja10!F27,Hoja11!F27,Hoja12!F27,Hoja13!F27,Hoja14!F27,Hoja15!F27,Hoja16!F27,Hoja17!F27,Hoja18!F27,Hoja19!F27,Hoja20!F27)</f>
        <v>#DIV/0!</v>
      </c>
      <c r="G27" s="26">
        <f t="shared" si="0"/>
        <v>0</v>
      </c>
      <c r="H27">
        <f>Hoja1!F27</f>
        <v>0</v>
      </c>
      <c r="I27">
        <f>Hoja2!F27</f>
        <v>0</v>
      </c>
      <c r="J27">
        <f>Hoja3!F27</f>
        <v>0</v>
      </c>
      <c r="K27">
        <f>Hoja4!F27</f>
        <v>0</v>
      </c>
      <c r="L27">
        <f>Hoja5!F27</f>
        <v>0</v>
      </c>
      <c r="M27">
        <f>Hoja6!F27</f>
        <v>0</v>
      </c>
      <c r="N27">
        <f>Hoja7!F27</f>
        <v>0</v>
      </c>
      <c r="O27">
        <f>Hoja8!F27</f>
        <v>0</v>
      </c>
      <c r="P27">
        <f>Hoja9!F27</f>
        <v>0</v>
      </c>
      <c r="Q27">
        <f>Hoja10!F27</f>
        <v>0</v>
      </c>
      <c r="R27">
        <f>Hoja11!F27</f>
        <v>0</v>
      </c>
      <c r="S27">
        <f>Hoja12!F27</f>
        <v>0</v>
      </c>
      <c r="U27" t="s">
        <v>116</v>
      </c>
      <c r="V27" s="43">
        <v>1.0833333333333333</v>
      </c>
      <c r="W27">
        <v>1</v>
      </c>
    </row>
    <row r="28" spans="1:23" ht="49.5" x14ac:dyDescent="0.25">
      <c r="A28" s="29" t="s">
        <v>18</v>
      </c>
      <c r="B28" s="7" t="s">
        <v>53</v>
      </c>
      <c r="C28" s="8" t="s">
        <v>74</v>
      </c>
      <c r="D28" s="17"/>
      <c r="E28" s="4">
        <f>Hoja1!F28+Hoja2!F28+Hoja3!F28+Hoja4!F28+Hoja5!F28+Hoja6!F28+Hoja7!F28+Hoja8!F28+Hoja9!F28+Hoja10!F28+Hoja11!F28+Hoja12!F28+Hoja13!F28+Hoja14!F28+Hoja15!F28+Hoja16!F28+Hoja17!F28+Hoja18!F28+Hoja19!F28+Hoja20!F28</f>
        <v>0</v>
      </c>
      <c r="F28" s="43" t="e">
        <f>AVERAGE(Hoja1!F28,Hoja2!F28,Hoja3!F28,Hoja4!F28,Hoja5!F28,Hoja6!F28,Hoja7!F28,Hoja8!F28,Hoja9!F28,Hoja10!F28,Hoja11!F28,Hoja12!F28,Hoja13!F28,Hoja14!F28,Hoja15!F28,Hoja16!F28,Hoja17!F28,Hoja18!F28,Hoja19!F28,Hoja20!F28)</f>
        <v>#DIV/0!</v>
      </c>
      <c r="G28" s="26">
        <f t="shared" si="0"/>
        <v>0</v>
      </c>
      <c r="H28">
        <f>Hoja1!F28</f>
        <v>0</v>
      </c>
      <c r="I28">
        <f>Hoja2!F28</f>
        <v>0</v>
      </c>
      <c r="J28">
        <f>Hoja3!F28</f>
        <v>0</v>
      </c>
      <c r="K28">
        <f>Hoja4!F28</f>
        <v>0</v>
      </c>
      <c r="L28">
        <f>Hoja5!F28</f>
        <v>0</v>
      </c>
      <c r="M28">
        <f>Hoja6!F28</f>
        <v>0</v>
      </c>
      <c r="N28">
        <f>Hoja7!F28</f>
        <v>0</v>
      </c>
      <c r="O28">
        <f>Hoja8!F28</f>
        <v>0</v>
      </c>
      <c r="P28">
        <f>Hoja9!F28</f>
        <v>0</v>
      </c>
      <c r="Q28">
        <f>Hoja10!F28</f>
        <v>0</v>
      </c>
      <c r="R28">
        <f>Hoja11!F28</f>
        <v>0</v>
      </c>
      <c r="S28">
        <f>Hoja12!F28</f>
        <v>0</v>
      </c>
      <c r="U28" t="s">
        <v>117</v>
      </c>
      <c r="V28" s="43">
        <v>1.0833333333333333</v>
      </c>
      <c r="W28">
        <v>1</v>
      </c>
    </row>
    <row r="29" spans="1:23" x14ac:dyDescent="0.25">
      <c r="A29" s="30" t="s">
        <v>44</v>
      </c>
      <c r="B29" s="7" t="s">
        <v>53</v>
      </c>
      <c r="C29" s="8" t="s">
        <v>75</v>
      </c>
      <c r="D29" s="17" t="s">
        <v>7</v>
      </c>
      <c r="E29" s="4">
        <f>Hoja1!F29+Hoja2!F29+Hoja3!F29+Hoja4!F29+Hoja5!F29+Hoja6!F29+Hoja7!F29+Hoja8!F29+Hoja9!F29+Hoja10!F29+Hoja11!F29+Hoja12!F29+Hoja13!F29+Hoja14!F29+Hoja15!F29+Hoja16!F29+Hoja17!F29+Hoja18!F29+Hoja19!F29+Hoja20!F29</f>
        <v>0</v>
      </c>
      <c r="F29" s="43" t="e">
        <f>AVERAGE(Hoja1!F29,Hoja2!F29,Hoja3!F29,Hoja4!F29,Hoja5!F29,Hoja6!F29,Hoja7!F29,Hoja8!F29,Hoja9!F29,Hoja10!F29,Hoja11!F29,Hoja12!F29,Hoja13!F29,Hoja14!F29,Hoja15!F29,Hoja16!F29,Hoja17!F29,Hoja18!F29,Hoja19!F29,Hoja20!F29)</f>
        <v>#DIV/0!</v>
      </c>
      <c r="G29" s="26">
        <f t="shared" si="0"/>
        <v>0</v>
      </c>
      <c r="H29">
        <f>Hoja1!F29</f>
        <v>0</v>
      </c>
      <c r="I29">
        <f>Hoja2!F29</f>
        <v>0</v>
      </c>
      <c r="J29">
        <f>Hoja3!F29</f>
        <v>0</v>
      </c>
      <c r="K29">
        <f>Hoja4!F29</f>
        <v>0</v>
      </c>
      <c r="L29">
        <f>Hoja5!F29</f>
        <v>0</v>
      </c>
      <c r="M29">
        <f>Hoja6!F29</f>
        <v>0</v>
      </c>
      <c r="N29">
        <f>Hoja7!F29</f>
        <v>0</v>
      </c>
      <c r="O29">
        <f>Hoja8!F29</f>
        <v>0</v>
      </c>
      <c r="P29">
        <f>Hoja9!F29</f>
        <v>0</v>
      </c>
      <c r="Q29">
        <f>Hoja10!F29</f>
        <v>0</v>
      </c>
      <c r="R29">
        <f>Hoja11!F29</f>
        <v>0</v>
      </c>
      <c r="S29">
        <f>Hoja12!F29</f>
        <v>0</v>
      </c>
      <c r="U29" t="s">
        <v>119</v>
      </c>
      <c r="V29" s="43">
        <v>1.0833333333333333</v>
      </c>
      <c r="W29">
        <v>1</v>
      </c>
    </row>
    <row r="30" spans="1:23" ht="33" x14ac:dyDescent="0.25">
      <c r="A30" s="29" t="s">
        <v>44</v>
      </c>
      <c r="B30" s="12" t="s">
        <v>53</v>
      </c>
      <c r="C30" s="13" t="s">
        <v>76</v>
      </c>
      <c r="D30" s="17" t="s">
        <v>10</v>
      </c>
      <c r="E30" s="4">
        <f>Hoja1!F30+Hoja2!F30+Hoja3!F30+Hoja4!F30+Hoja5!F30+Hoja6!F30+Hoja7!F30+Hoja8!F30+Hoja9!F30+Hoja10!F30+Hoja11!F30+Hoja12!F30+Hoja13!F30+Hoja14!F30+Hoja15!F30+Hoja16!F30+Hoja17!F30+Hoja18!F30+Hoja19!F30+Hoja20!F30</f>
        <v>0</v>
      </c>
      <c r="F30" s="43" t="e">
        <f>AVERAGE(Hoja1!F30,Hoja2!F30,Hoja3!F30,Hoja4!F30,Hoja5!F30,Hoja6!F30,Hoja7!F30,Hoja8!F30,Hoja9!F30,Hoja10!F30,Hoja11!F30,Hoja12!F30,Hoja13!F30,Hoja14!F30,Hoja15!F30,Hoja16!F30,Hoja17!F30,Hoja18!F30,Hoja19!F30,Hoja20!F30)</f>
        <v>#DIV/0!</v>
      </c>
      <c r="G30" s="26">
        <f t="shared" si="0"/>
        <v>0</v>
      </c>
      <c r="H30">
        <f>Hoja1!F30</f>
        <v>0</v>
      </c>
      <c r="I30">
        <f>Hoja2!F30</f>
        <v>0</v>
      </c>
      <c r="J30">
        <f>Hoja3!F30</f>
        <v>0</v>
      </c>
      <c r="K30">
        <f>Hoja4!F30</f>
        <v>0</v>
      </c>
      <c r="L30">
        <f>Hoja5!F30</f>
        <v>0</v>
      </c>
      <c r="M30">
        <f>Hoja6!F30</f>
        <v>0</v>
      </c>
      <c r="N30">
        <f>Hoja7!F30</f>
        <v>0</v>
      </c>
      <c r="O30">
        <f>Hoja8!F30</f>
        <v>0</v>
      </c>
      <c r="P30">
        <f>Hoja9!F30</f>
        <v>0</v>
      </c>
      <c r="Q30">
        <f>Hoja10!F30</f>
        <v>0</v>
      </c>
      <c r="R30">
        <f>Hoja11!F30</f>
        <v>0</v>
      </c>
      <c r="S30">
        <f>Hoja12!F30</f>
        <v>0</v>
      </c>
      <c r="U30" t="s">
        <v>124</v>
      </c>
      <c r="V30" s="43">
        <v>1.0833333333333333</v>
      </c>
      <c r="W30">
        <v>1</v>
      </c>
    </row>
    <row r="31" spans="1:23" ht="33" customHeight="1" x14ac:dyDescent="0.25">
      <c r="A31" s="29" t="s">
        <v>44</v>
      </c>
      <c r="B31" s="12"/>
      <c r="C31" s="13" t="s">
        <v>77</v>
      </c>
      <c r="D31" s="17" t="s">
        <v>7</v>
      </c>
      <c r="E31" s="4">
        <f>Hoja1!F31+Hoja2!F31+Hoja3!F31+Hoja4!F31+Hoja5!F31+Hoja6!F31+Hoja7!F31+Hoja8!F31+Hoja9!F31+Hoja10!F31+Hoja11!F31+Hoja12!F31+Hoja13!F31+Hoja14!F31+Hoja15!F31+Hoja16!F31+Hoja17!F31+Hoja18!F31+Hoja19!F31+Hoja20!F31</f>
        <v>0</v>
      </c>
      <c r="F31" s="43" t="e">
        <f>AVERAGE(Hoja1!F31,Hoja2!F31,Hoja3!F31,Hoja4!F31,Hoja5!F31,Hoja6!F31,Hoja7!F31,Hoja8!F31,Hoja9!F31,Hoja10!F31,Hoja11!F31,Hoja12!F31,Hoja13!F31,Hoja14!F31,Hoja15!F31,Hoja16!F31,Hoja17!F31,Hoja18!F31,Hoja19!F31,Hoja20!F31)</f>
        <v>#DIV/0!</v>
      </c>
      <c r="G31" s="26">
        <f t="shared" si="0"/>
        <v>0</v>
      </c>
      <c r="H31">
        <f>Hoja1!F31</f>
        <v>0</v>
      </c>
      <c r="I31">
        <f>Hoja2!F31</f>
        <v>0</v>
      </c>
      <c r="J31">
        <f>Hoja3!F31</f>
        <v>0</v>
      </c>
      <c r="K31">
        <f>Hoja4!F31</f>
        <v>0</v>
      </c>
      <c r="L31">
        <f>Hoja5!F31</f>
        <v>0</v>
      </c>
      <c r="M31">
        <f>Hoja6!F31</f>
        <v>0</v>
      </c>
      <c r="N31">
        <f>Hoja7!F31</f>
        <v>0</v>
      </c>
      <c r="O31">
        <f>Hoja8!F31</f>
        <v>0</v>
      </c>
      <c r="P31">
        <f>Hoja9!F31</f>
        <v>0</v>
      </c>
      <c r="Q31">
        <f>Hoja10!F31</f>
        <v>0</v>
      </c>
      <c r="R31">
        <f>Hoja11!F31</f>
        <v>0</v>
      </c>
      <c r="S31">
        <f>Hoja12!F31</f>
        <v>0</v>
      </c>
      <c r="U31" t="s">
        <v>135</v>
      </c>
      <c r="V31" s="43">
        <v>1.0833333333333333</v>
      </c>
      <c r="W31">
        <v>1</v>
      </c>
    </row>
    <row r="32" spans="1:23" x14ac:dyDescent="0.25">
      <c r="A32" s="30" t="s">
        <v>44</v>
      </c>
      <c r="B32" s="7" t="s">
        <v>53</v>
      </c>
      <c r="C32" s="8" t="s">
        <v>78</v>
      </c>
      <c r="D32" s="17" t="s">
        <v>7</v>
      </c>
      <c r="E32" s="4">
        <f>Hoja1!F32+Hoja2!F32+Hoja3!F32+Hoja4!F32+Hoja5!F32+Hoja6!F32+Hoja7!F32+Hoja8!F32+Hoja9!F32+Hoja10!F32+Hoja11!F32+Hoja12!F32+Hoja13!F32+Hoja14!F32+Hoja15!F32+Hoja16!F32+Hoja17!F32+Hoja18!F32+Hoja19!F32+Hoja20!F32</f>
        <v>0</v>
      </c>
      <c r="F32" s="43" t="e">
        <f>AVERAGE(Hoja1!F32,Hoja2!F32,Hoja3!F32,Hoja4!F32,Hoja5!F32,Hoja6!F32,Hoja7!F32,Hoja8!F32,Hoja9!F32,Hoja10!F32,Hoja11!F32,Hoja12!F32,Hoja13!F32,Hoja14!F32,Hoja15!F32,Hoja16!F32,Hoja17!F32,Hoja18!F32,Hoja19!F32,Hoja20!F32)</f>
        <v>#DIV/0!</v>
      </c>
      <c r="G32" s="26">
        <f t="shared" si="0"/>
        <v>0</v>
      </c>
      <c r="H32">
        <f>Hoja1!F32</f>
        <v>0</v>
      </c>
      <c r="I32">
        <f>Hoja2!F32</f>
        <v>0</v>
      </c>
      <c r="J32">
        <f>Hoja3!F32</f>
        <v>0</v>
      </c>
      <c r="K32">
        <f>Hoja4!F32</f>
        <v>0</v>
      </c>
      <c r="L32">
        <f>Hoja5!F32</f>
        <v>0</v>
      </c>
      <c r="M32">
        <f>Hoja6!F32</f>
        <v>0</v>
      </c>
      <c r="N32">
        <f>Hoja7!F32</f>
        <v>0</v>
      </c>
      <c r="O32">
        <f>Hoja8!F32</f>
        <v>0</v>
      </c>
      <c r="P32">
        <f>Hoja9!F32</f>
        <v>0</v>
      </c>
      <c r="Q32">
        <f>Hoja10!F32</f>
        <v>0</v>
      </c>
      <c r="R32">
        <f>Hoja11!F32</f>
        <v>0</v>
      </c>
      <c r="S32">
        <f>Hoja12!F32</f>
        <v>0</v>
      </c>
      <c r="U32" t="s">
        <v>136</v>
      </c>
      <c r="V32" s="43">
        <v>1.0833333333333333</v>
      </c>
      <c r="W32">
        <v>1</v>
      </c>
    </row>
    <row r="33" spans="1:23" ht="33" x14ac:dyDescent="0.25">
      <c r="A33" s="29" t="s">
        <v>44</v>
      </c>
      <c r="B33" s="12" t="s">
        <v>53</v>
      </c>
      <c r="C33" s="19" t="s">
        <v>79</v>
      </c>
      <c r="D33" s="17" t="s">
        <v>7</v>
      </c>
      <c r="E33" s="4">
        <f>Hoja1!F33+Hoja2!F33+Hoja3!F33+Hoja4!F33+Hoja5!F33+Hoja6!F33+Hoja7!F33+Hoja8!F33+Hoja9!F33+Hoja10!F33+Hoja11!F33+Hoja12!F33+Hoja13!F33+Hoja14!F33+Hoja15!F33+Hoja16!F33+Hoja17!F33+Hoja18!F33+Hoja19!F33+Hoja20!F33</f>
        <v>0</v>
      </c>
      <c r="F33" s="43" t="e">
        <f>AVERAGE(Hoja1!F33,Hoja2!F33,Hoja3!F33,Hoja4!F33,Hoja5!F33,Hoja6!F33,Hoja7!F33,Hoja8!F33,Hoja9!F33,Hoja10!F33,Hoja11!F33,Hoja12!F33,Hoja13!F33,Hoja14!F33,Hoja15!F33,Hoja16!F33,Hoja17!F33,Hoja18!F33,Hoja19!F33,Hoja20!F33)</f>
        <v>#DIV/0!</v>
      </c>
      <c r="G33" s="26">
        <f t="shared" si="0"/>
        <v>0</v>
      </c>
      <c r="H33">
        <f>Hoja1!F33</f>
        <v>0</v>
      </c>
      <c r="I33">
        <f>Hoja2!F33</f>
        <v>0</v>
      </c>
      <c r="J33">
        <f>Hoja3!F33</f>
        <v>0</v>
      </c>
      <c r="K33">
        <f>Hoja4!F33</f>
        <v>0</v>
      </c>
      <c r="L33">
        <f>Hoja5!F33</f>
        <v>0</v>
      </c>
      <c r="M33">
        <f>Hoja6!F33</f>
        <v>0</v>
      </c>
      <c r="N33">
        <f>Hoja7!F33</f>
        <v>0</v>
      </c>
      <c r="O33">
        <f>Hoja8!F33</f>
        <v>0</v>
      </c>
      <c r="P33">
        <f>Hoja9!F33</f>
        <v>0</v>
      </c>
      <c r="Q33">
        <f>Hoja10!F33</f>
        <v>0</v>
      </c>
      <c r="R33">
        <f>Hoja11!F33</f>
        <v>0</v>
      </c>
      <c r="S33">
        <f>Hoja12!F33</f>
        <v>0</v>
      </c>
      <c r="U33" t="s">
        <v>52</v>
      </c>
      <c r="V33" s="43">
        <v>1.1666666666666667</v>
      </c>
      <c r="W33">
        <v>1</v>
      </c>
    </row>
    <row r="34" spans="1:23" ht="16.5" customHeight="1" x14ac:dyDescent="0.25">
      <c r="A34" s="30" t="s">
        <v>44</v>
      </c>
      <c r="B34" s="12"/>
      <c r="C34" s="13" t="s">
        <v>80</v>
      </c>
      <c r="D34" s="17" t="s">
        <v>14</v>
      </c>
      <c r="E34" s="4">
        <f>Hoja1!F34+Hoja2!F34+Hoja3!F34+Hoja4!F34+Hoja5!F34+Hoja6!F34+Hoja7!F34+Hoja8!F34+Hoja9!F34+Hoja10!F34+Hoja11!F34+Hoja12!F34+Hoja13!F34+Hoja14!F34+Hoja15!F34+Hoja16!F34+Hoja17!F34+Hoja18!F34+Hoja19!F34+Hoja20!F34</f>
        <v>0</v>
      </c>
      <c r="F34" s="43" t="e">
        <f>AVERAGE(Hoja1!F34,Hoja2!F34,Hoja3!F34,Hoja4!F34,Hoja5!F34,Hoja6!F34,Hoja7!F34,Hoja8!F34,Hoja9!F34,Hoja10!F34,Hoja11!F34,Hoja12!F34,Hoja13!F34,Hoja14!F34,Hoja15!F34,Hoja16!F34,Hoja17!F34,Hoja18!F34,Hoja19!F34,Hoja20!F34)</f>
        <v>#DIV/0!</v>
      </c>
      <c r="G34" s="26">
        <f t="shared" si="0"/>
        <v>0</v>
      </c>
      <c r="H34">
        <f>Hoja1!F34</f>
        <v>0</v>
      </c>
      <c r="I34">
        <f>Hoja2!F34</f>
        <v>0</v>
      </c>
      <c r="J34">
        <f>Hoja3!F34</f>
        <v>0</v>
      </c>
      <c r="K34">
        <f>Hoja4!F34</f>
        <v>0</v>
      </c>
      <c r="L34">
        <f>Hoja5!F34</f>
        <v>0</v>
      </c>
      <c r="M34">
        <f>Hoja6!F34</f>
        <v>0</v>
      </c>
      <c r="N34">
        <f>Hoja7!F34</f>
        <v>0</v>
      </c>
      <c r="O34">
        <f>Hoja8!F34</f>
        <v>0</v>
      </c>
      <c r="P34">
        <f>Hoja9!F34</f>
        <v>0</v>
      </c>
      <c r="Q34">
        <f>Hoja10!F34</f>
        <v>0</v>
      </c>
      <c r="R34">
        <f>Hoja11!F34</f>
        <v>0</v>
      </c>
      <c r="S34">
        <f>Hoja12!F34</f>
        <v>0</v>
      </c>
      <c r="U34" t="s">
        <v>56</v>
      </c>
      <c r="V34" s="43">
        <v>1.1666666666666667</v>
      </c>
      <c r="W34">
        <v>1</v>
      </c>
    </row>
    <row r="35" spans="1:23" x14ac:dyDescent="0.25">
      <c r="A35" s="30" t="s">
        <v>44</v>
      </c>
      <c r="B35" s="7" t="s">
        <v>53</v>
      </c>
      <c r="C35" s="8" t="s">
        <v>81</v>
      </c>
      <c r="D35" s="15" t="s">
        <v>10</v>
      </c>
      <c r="E35" s="4">
        <f>Hoja1!F35+Hoja2!F35+Hoja3!F35+Hoja4!F35+Hoja5!F35+Hoja6!F35+Hoja7!F35+Hoja8!F35+Hoja9!F35+Hoja10!F35+Hoja11!F35+Hoja12!F35+Hoja13!F35+Hoja14!F35+Hoja15!F35+Hoja16!F35+Hoja17!F35+Hoja18!F35+Hoja19!F35+Hoja20!F35</f>
        <v>0</v>
      </c>
      <c r="F35" s="43" t="e">
        <f>AVERAGE(Hoja1!F35,Hoja2!F35,Hoja3!F35,Hoja4!F35,Hoja5!F35,Hoja6!F35,Hoja7!F35,Hoja8!F35,Hoja9!F35,Hoja10!F35,Hoja11!F35,Hoja12!F35,Hoja13!F35,Hoja14!F35,Hoja15!F35,Hoja16!F35,Hoja17!F35,Hoja18!F35,Hoja19!F35,Hoja20!F35)</f>
        <v>#DIV/0!</v>
      </c>
      <c r="G35" s="26">
        <f t="shared" si="0"/>
        <v>0</v>
      </c>
      <c r="H35">
        <f>Hoja1!F35</f>
        <v>0</v>
      </c>
      <c r="I35">
        <f>Hoja2!F35</f>
        <v>0</v>
      </c>
      <c r="J35">
        <f>Hoja3!F35</f>
        <v>0</v>
      </c>
      <c r="K35">
        <f>Hoja4!F35</f>
        <v>0</v>
      </c>
      <c r="L35">
        <f>Hoja5!F35</f>
        <v>0</v>
      </c>
      <c r="M35">
        <f>Hoja6!F35</f>
        <v>0</v>
      </c>
      <c r="N35">
        <f>Hoja7!F35</f>
        <v>0</v>
      </c>
      <c r="O35">
        <f>Hoja8!F35</f>
        <v>0</v>
      </c>
      <c r="P35">
        <f>Hoja9!F35</f>
        <v>0</v>
      </c>
      <c r="Q35">
        <f>Hoja10!F35</f>
        <v>0</v>
      </c>
      <c r="R35">
        <f>Hoja11!F35</f>
        <v>0</v>
      </c>
      <c r="S35">
        <f>Hoja12!F35</f>
        <v>0</v>
      </c>
      <c r="U35" t="s">
        <v>60</v>
      </c>
      <c r="V35" s="43">
        <v>1.1666666666666667</v>
      </c>
      <c r="W35">
        <v>1</v>
      </c>
    </row>
    <row r="36" spans="1:23" ht="49.5" customHeight="1" x14ac:dyDescent="0.25">
      <c r="A36" s="29" t="s">
        <v>19</v>
      </c>
      <c r="B36" s="7" t="s">
        <v>37</v>
      </c>
      <c r="C36" s="13" t="s">
        <v>82</v>
      </c>
      <c r="D36" s="17"/>
      <c r="E36" s="4">
        <f>Hoja1!F36+Hoja2!F36+Hoja3!F36+Hoja4!F36+Hoja5!F36+Hoja6!F36+Hoja7!F36+Hoja8!F36+Hoja9!F36+Hoja10!F36+Hoja11!F36+Hoja12!F36+Hoja13!F36+Hoja14!F36+Hoja15!F36+Hoja16!F36+Hoja17!F36+Hoja18!F36+Hoja19!F36+Hoja20!F36</f>
        <v>0</v>
      </c>
      <c r="F36" s="43" t="e">
        <f>AVERAGE(Hoja1!F36,Hoja2!F36,Hoja3!F36,Hoja4!F36,Hoja5!F36,Hoja6!F36,Hoja7!F36,Hoja8!F36,Hoja9!F36,Hoja10!F36,Hoja11!F36,Hoja12!F36,Hoja13!F36,Hoja14!F36,Hoja15!F36,Hoja16!F36,Hoja17!F36,Hoja18!F36,Hoja19!F36,Hoja20!F36)</f>
        <v>#DIV/0!</v>
      </c>
      <c r="G36" s="26">
        <f t="shared" si="0"/>
        <v>0</v>
      </c>
      <c r="H36">
        <f>Hoja1!F36</f>
        <v>0</v>
      </c>
      <c r="I36">
        <f>Hoja2!F36</f>
        <v>0</v>
      </c>
      <c r="J36">
        <f>Hoja3!F36</f>
        <v>0</v>
      </c>
      <c r="K36">
        <f>Hoja4!F36</f>
        <v>0</v>
      </c>
      <c r="L36">
        <f>Hoja5!F36</f>
        <v>0</v>
      </c>
      <c r="M36">
        <f>Hoja6!F36</f>
        <v>0</v>
      </c>
      <c r="N36">
        <f>Hoja7!F36</f>
        <v>0</v>
      </c>
      <c r="O36">
        <f>Hoja8!F36</f>
        <v>0</v>
      </c>
      <c r="P36">
        <f>Hoja9!F36</f>
        <v>0</v>
      </c>
      <c r="Q36">
        <f>Hoja10!F36</f>
        <v>0</v>
      </c>
      <c r="R36">
        <f>Hoja11!F36</f>
        <v>0</v>
      </c>
      <c r="S36">
        <f>Hoja12!F36</f>
        <v>0</v>
      </c>
      <c r="U36" t="s">
        <v>63</v>
      </c>
      <c r="V36" s="43">
        <v>1.1666666666666667</v>
      </c>
      <c r="W36">
        <v>1</v>
      </c>
    </row>
    <row r="37" spans="1:23" ht="49.5" x14ac:dyDescent="0.25">
      <c r="A37" s="29" t="s">
        <v>19</v>
      </c>
      <c r="B37" s="7" t="s">
        <v>37</v>
      </c>
      <c r="C37" s="13" t="s">
        <v>83</v>
      </c>
      <c r="D37" s="17" t="s">
        <v>8</v>
      </c>
      <c r="E37" s="4">
        <f>Hoja1!F37+Hoja2!F37+Hoja3!F37+Hoja4!F37+Hoja5!F37+Hoja6!F37+Hoja7!F37+Hoja8!F37+Hoja9!F37+Hoja10!F37+Hoja11!F37+Hoja12!F37+Hoja13!F37+Hoja14!F37+Hoja15!F37+Hoja16!F37+Hoja17!F37+Hoja18!F37+Hoja19!F37+Hoja20!F37</f>
        <v>0</v>
      </c>
      <c r="F37" s="43" t="e">
        <f>AVERAGE(Hoja1!F37,Hoja2!F37,Hoja3!F37,Hoja4!F37,Hoja5!F37,Hoja6!F37,Hoja7!F37,Hoja8!F37,Hoja9!F37,Hoja10!F37,Hoja11!F37,Hoja12!F37,Hoja13!F37,Hoja14!F37,Hoja15!F37,Hoja16!F37,Hoja17!F37,Hoja18!F37,Hoja19!F37,Hoja20!F37)</f>
        <v>#DIV/0!</v>
      </c>
      <c r="G37" s="26">
        <f t="shared" si="0"/>
        <v>0</v>
      </c>
      <c r="H37">
        <f>Hoja1!F37</f>
        <v>0</v>
      </c>
      <c r="I37">
        <f>Hoja2!F37</f>
        <v>0</v>
      </c>
      <c r="J37">
        <f>Hoja3!F37</f>
        <v>0</v>
      </c>
      <c r="K37">
        <f>Hoja4!F37</f>
        <v>0</v>
      </c>
      <c r="L37">
        <f>Hoja5!F37</f>
        <v>0</v>
      </c>
      <c r="M37">
        <f>Hoja6!F37</f>
        <v>0</v>
      </c>
      <c r="N37">
        <f>Hoja7!F37</f>
        <v>0</v>
      </c>
      <c r="O37">
        <f>Hoja8!F37</f>
        <v>0</v>
      </c>
      <c r="P37">
        <f>Hoja9!F37</f>
        <v>0</v>
      </c>
      <c r="Q37">
        <f>Hoja10!F37</f>
        <v>0</v>
      </c>
      <c r="R37">
        <f>Hoja11!F37</f>
        <v>0</v>
      </c>
      <c r="S37">
        <f>Hoja12!F37</f>
        <v>0</v>
      </c>
      <c r="U37" t="s">
        <v>64</v>
      </c>
      <c r="V37" s="43">
        <v>1.1666666666666667</v>
      </c>
      <c r="W37">
        <v>1</v>
      </c>
    </row>
    <row r="38" spans="1:23" ht="49.5" customHeight="1" x14ac:dyDescent="0.25">
      <c r="A38" s="29" t="s">
        <v>19</v>
      </c>
      <c r="B38" s="7" t="s">
        <v>37</v>
      </c>
      <c r="C38" s="13" t="s">
        <v>84</v>
      </c>
      <c r="D38" s="17" t="s">
        <v>9</v>
      </c>
      <c r="E38" s="4">
        <f>Hoja1!F38+Hoja2!F38+Hoja3!F38+Hoja4!F38+Hoja5!F38+Hoja6!F38+Hoja7!F38+Hoja8!F38+Hoja9!F38+Hoja10!F38+Hoja11!F38+Hoja12!F38+Hoja13!F38+Hoja14!F38+Hoja15!F38+Hoja16!F38+Hoja17!F38+Hoja18!F38+Hoja19!F38+Hoja20!F38</f>
        <v>0</v>
      </c>
      <c r="F38" s="43" t="e">
        <f>AVERAGE(Hoja1!F38,Hoja2!F38,Hoja3!F38,Hoja4!F38,Hoja5!F38,Hoja6!F38,Hoja7!F38,Hoja8!F38,Hoja9!F38,Hoja10!F38,Hoja11!F38,Hoja12!F38,Hoja13!F38,Hoja14!F38,Hoja15!F38,Hoja16!F38,Hoja17!F38,Hoja18!F38,Hoja19!F38,Hoja20!F38)</f>
        <v>#DIV/0!</v>
      </c>
      <c r="G38" s="26">
        <f t="shared" si="0"/>
        <v>0</v>
      </c>
      <c r="H38">
        <f>Hoja1!F38</f>
        <v>0</v>
      </c>
      <c r="I38">
        <f>Hoja2!F38</f>
        <v>0</v>
      </c>
      <c r="J38">
        <f>Hoja3!F38</f>
        <v>0</v>
      </c>
      <c r="K38">
        <f>Hoja4!F38</f>
        <v>0</v>
      </c>
      <c r="L38">
        <f>Hoja5!F38</f>
        <v>0</v>
      </c>
      <c r="M38">
        <f>Hoja6!F38</f>
        <v>0</v>
      </c>
      <c r="N38">
        <f>Hoja7!F38</f>
        <v>0</v>
      </c>
      <c r="O38">
        <f>Hoja8!F38</f>
        <v>0</v>
      </c>
      <c r="P38">
        <f>Hoja9!F38</f>
        <v>0</v>
      </c>
      <c r="Q38">
        <f>Hoja10!F38</f>
        <v>0</v>
      </c>
      <c r="R38">
        <f>Hoja11!F38</f>
        <v>0</v>
      </c>
      <c r="S38">
        <f>Hoja12!F38</f>
        <v>0</v>
      </c>
      <c r="U38" t="s">
        <v>69</v>
      </c>
      <c r="V38" s="43">
        <v>1.1666666666666667</v>
      </c>
      <c r="W38">
        <v>1</v>
      </c>
    </row>
    <row r="39" spans="1:23" ht="49.5" customHeight="1" x14ac:dyDescent="0.3">
      <c r="A39" s="29" t="s">
        <v>19</v>
      </c>
      <c r="B39" s="7" t="s">
        <v>37</v>
      </c>
      <c r="C39" s="20" t="s">
        <v>85</v>
      </c>
      <c r="D39" s="17" t="s">
        <v>7</v>
      </c>
      <c r="E39" s="4">
        <f>Hoja1!F39+Hoja2!F39+Hoja3!F39+Hoja4!F39+Hoja5!F39+Hoja6!F39+Hoja7!F39+Hoja8!F39+Hoja9!F39+Hoja10!F39+Hoja11!F39+Hoja12!F39+Hoja13!F39+Hoja14!F39+Hoja15!F39+Hoja16!F39+Hoja17!F39+Hoja18!F39+Hoja19!F39+Hoja20!F39</f>
        <v>0</v>
      </c>
      <c r="F39" s="43" t="e">
        <f>AVERAGE(Hoja1!F39,Hoja2!F39,Hoja3!F39,Hoja4!F39,Hoja5!F39,Hoja6!F39,Hoja7!F39,Hoja8!F39,Hoja9!F39,Hoja10!F39,Hoja11!F39,Hoja12!F39,Hoja13!F39,Hoja14!F39,Hoja15!F39,Hoja16!F39,Hoja17!F39,Hoja18!F39,Hoja19!F39,Hoja20!F39)</f>
        <v>#DIV/0!</v>
      </c>
      <c r="G39" s="26">
        <f t="shared" si="0"/>
        <v>0</v>
      </c>
      <c r="H39">
        <f>Hoja1!F39</f>
        <v>0</v>
      </c>
      <c r="I39">
        <f>Hoja2!F39</f>
        <v>0</v>
      </c>
      <c r="J39">
        <f>Hoja3!F39</f>
        <v>0</v>
      </c>
      <c r="K39">
        <f>Hoja4!F39</f>
        <v>0</v>
      </c>
      <c r="L39">
        <f>Hoja5!F39</f>
        <v>0</v>
      </c>
      <c r="M39">
        <f>Hoja6!F39</f>
        <v>0</v>
      </c>
      <c r="N39">
        <f>Hoja7!F39</f>
        <v>0</v>
      </c>
      <c r="O39">
        <f>Hoja8!F39</f>
        <v>0</v>
      </c>
      <c r="P39">
        <f>Hoja9!F39</f>
        <v>0</v>
      </c>
      <c r="Q39">
        <f>Hoja10!F39</f>
        <v>0</v>
      </c>
      <c r="R39">
        <f>Hoja11!F39</f>
        <v>0</v>
      </c>
      <c r="S39">
        <f>Hoja12!F39</f>
        <v>0</v>
      </c>
      <c r="U39" t="s">
        <v>83</v>
      </c>
      <c r="V39" s="43">
        <v>1.1666666666666667</v>
      </c>
      <c r="W39">
        <v>1</v>
      </c>
    </row>
    <row r="40" spans="1:23" ht="49.5" customHeight="1" x14ac:dyDescent="0.25">
      <c r="A40" s="29" t="s">
        <v>19</v>
      </c>
      <c r="B40" s="7" t="s">
        <v>37</v>
      </c>
      <c r="C40" s="8" t="s">
        <v>86</v>
      </c>
      <c r="D40" s="7" t="s">
        <v>10</v>
      </c>
      <c r="E40" s="4">
        <f>Hoja1!F40+Hoja2!F40+Hoja3!F40+Hoja4!F40+Hoja5!F40+Hoja6!F40+Hoja7!F40+Hoja8!F40+Hoja9!F40+Hoja10!F40+Hoja11!F40+Hoja12!F40+Hoja13!F40+Hoja14!F40+Hoja15!F40+Hoja16!F40+Hoja17!F40+Hoja18!F40+Hoja19!F40+Hoja20!F40</f>
        <v>0</v>
      </c>
      <c r="F40" s="43" t="e">
        <f>AVERAGE(Hoja1!F40,Hoja2!F40,Hoja3!F40,Hoja4!F40,Hoja5!F40,Hoja6!F40,Hoja7!F40,Hoja8!F40,Hoja9!F40,Hoja10!F40,Hoja11!F40,Hoja12!F40,Hoja13!F40,Hoja14!F40,Hoja15!F40,Hoja16!F40,Hoja17!F40,Hoja18!F40,Hoja19!F40,Hoja20!F40)</f>
        <v>#DIV/0!</v>
      </c>
      <c r="G40" s="26">
        <f t="shared" si="0"/>
        <v>0</v>
      </c>
      <c r="H40">
        <f>Hoja1!F40</f>
        <v>0</v>
      </c>
      <c r="I40">
        <f>Hoja2!F40</f>
        <v>0</v>
      </c>
      <c r="J40">
        <f>Hoja3!F40</f>
        <v>0</v>
      </c>
      <c r="K40">
        <f>Hoja4!F40</f>
        <v>0</v>
      </c>
      <c r="L40">
        <f>Hoja5!F40</f>
        <v>0</v>
      </c>
      <c r="M40">
        <f>Hoja6!F40</f>
        <v>0</v>
      </c>
      <c r="N40">
        <f>Hoja7!F40</f>
        <v>0</v>
      </c>
      <c r="O40">
        <f>Hoja8!F40</f>
        <v>0</v>
      </c>
      <c r="P40">
        <f>Hoja9!F40</f>
        <v>0</v>
      </c>
      <c r="Q40">
        <f>Hoja10!F40</f>
        <v>0</v>
      </c>
      <c r="R40">
        <f>Hoja11!F40</f>
        <v>0</v>
      </c>
      <c r="S40">
        <f>Hoja12!F40</f>
        <v>0</v>
      </c>
      <c r="U40" t="s">
        <v>85</v>
      </c>
      <c r="V40" s="43">
        <v>1.1666666666666667</v>
      </c>
      <c r="W40">
        <v>1</v>
      </c>
    </row>
    <row r="41" spans="1:23" ht="49.5" x14ac:dyDescent="0.25">
      <c r="A41" s="29" t="s">
        <v>19</v>
      </c>
      <c r="B41" s="7" t="s">
        <v>37</v>
      </c>
      <c r="C41" s="30" t="s">
        <v>87</v>
      </c>
      <c r="D41" s="17" t="s">
        <v>7</v>
      </c>
      <c r="E41" s="4">
        <f>Hoja1!F41+Hoja2!F41+Hoja3!F41+Hoja4!F41+Hoja5!F41+Hoja6!F41+Hoja7!F41+Hoja8!F41+Hoja9!F41+Hoja10!F41+Hoja11!F41+Hoja12!F41+Hoja13!F41+Hoja14!F41+Hoja15!F41+Hoja16!F41+Hoja17!F41+Hoja18!F41+Hoja19!F41+Hoja20!F41</f>
        <v>0</v>
      </c>
      <c r="F41" s="43" t="e">
        <f>AVERAGE(Hoja1!F41,Hoja2!F41,Hoja3!F41,Hoja4!F41,Hoja5!F41,Hoja6!F41,Hoja7!F41,Hoja8!F41,Hoja9!F41,Hoja10!F41,Hoja11!F41,Hoja12!F41,Hoja13!F41,Hoja14!F41,Hoja15!F41,Hoja16!F41,Hoja17!F41,Hoja18!F41,Hoja19!F41,Hoja20!F41)</f>
        <v>#DIV/0!</v>
      </c>
      <c r="G41" s="26">
        <f t="shared" si="0"/>
        <v>0</v>
      </c>
      <c r="H41">
        <f>Hoja1!F41</f>
        <v>0</v>
      </c>
      <c r="I41">
        <f>Hoja2!F41</f>
        <v>0</v>
      </c>
      <c r="J41">
        <f>Hoja3!F41</f>
        <v>0</v>
      </c>
      <c r="K41">
        <f>Hoja4!F41</f>
        <v>0</v>
      </c>
      <c r="L41">
        <f>Hoja5!F41</f>
        <v>0</v>
      </c>
      <c r="M41">
        <f>Hoja6!F41</f>
        <v>0</v>
      </c>
      <c r="N41">
        <f>Hoja7!F41</f>
        <v>0</v>
      </c>
      <c r="O41">
        <f>Hoja8!F41</f>
        <v>0</v>
      </c>
      <c r="P41">
        <f>Hoja9!F41</f>
        <v>0</v>
      </c>
      <c r="Q41">
        <f>Hoja10!F41</f>
        <v>0</v>
      </c>
      <c r="R41">
        <f>Hoja11!F41</f>
        <v>0</v>
      </c>
      <c r="S41">
        <f>Hoja12!F41</f>
        <v>0</v>
      </c>
      <c r="U41" t="s">
        <v>88</v>
      </c>
      <c r="V41" s="43">
        <v>1.1666666666666667</v>
      </c>
      <c r="W41">
        <v>1</v>
      </c>
    </row>
    <row r="42" spans="1:23" ht="49.5" customHeight="1" x14ac:dyDescent="0.25">
      <c r="A42" s="29" t="s">
        <v>19</v>
      </c>
      <c r="B42" s="7" t="s">
        <v>37</v>
      </c>
      <c r="C42" s="30" t="s">
        <v>88</v>
      </c>
      <c r="D42" s="17" t="s">
        <v>7</v>
      </c>
      <c r="E42" s="4">
        <f>Hoja1!F42+Hoja2!F42+Hoja3!F42+Hoja4!F42+Hoja5!F42+Hoja6!F42+Hoja7!F42+Hoja8!F42+Hoja9!F42+Hoja10!F42+Hoja11!F42+Hoja12!F42+Hoja13!F42+Hoja14!F42+Hoja15!F42+Hoja16!F42+Hoja17!F42+Hoja18!F42+Hoja19!F42+Hoja20!F42</f>
        <v>0</v>
      </c>
      <c r="F42" s="43" t="e">
        <f>AVERAGE(Hoja1!F42,Hoja2!F42,Hoja3!F42,Hoja4!F42,Hoja5!F42,Hoja6!F42,Hoja7!F42,Hoja8!F42,Hoja9!F42,Hoja10!F42,Hoja11!F42,Hoja12!F42,Hoja13!F42,Hoja14!F42,Hoja15!F42,Hoja16!F42,Hoja17!F42,Hoja18!F42,Hoja19!F42,Hoja20!F42)</f>
        <v>#DIV/0!</v>
      </c>
      <c r="G42" s="26">
        <f t="shared" si="0"/>
        <v>0</v>
      </c>
      <c r="H42">
        <f>Hoja1!F42</f>
        <v>0</v>
      </c>
      <c r="I42">
        <f>Hoja2!F42</f>
        <v>0</v>
      </c>
      <c r="J42">
        <f>Hoja3!F42</f>
        <v>0</v>
      </c>
      <c r="K42">
        <f>Hoja4!F42</f>
        <v>0</v>
      </c>
      <c r="L42">
        <f>Hoja5!F42</f>
        <v>0</v>
      </c>
      <c r="M42">
        <f>Hoja6!F42</f>
        <v>0</v>
      </c>
      <c r="N42">
        <f>Hoja7!F42</f>
        <v>0</v>
      </c>
      <c r="O42">
        <f>Hoja8!F42</f>
        <v>0</v>
      </c>
      <c r="P42">
        <f>Hoja9!F42</f>
        <v>0</v>
      </c>
      <c r="Q42">
        <f>Hoja10!F42</f>
        <v>0</v>
      </c>
      <c r="R42">
        <f>Hoja11!F42</f>
        <v>0</v>
      </c>
      <c r="S42">
        <f>Hoja12!F42</f>
        <v>0</v>
      </c>
      <c r="U42" t="s">
        <v>97</v>
      </c>
      <c r="V42" s="43">
        <v>1.1666666666666667</v>
      </c>
      <c r="W42">
        <v>1</v>
      </c>
    </row>
    <row r="43" spans="1:23" ht="49.5" x14ac:dyDescent="0.25">
      <c r="A43" s="29" t="s">
        <v>19</v>
      </c>
      <c r="B43" s="7" t="s">
        <v>37</v>
      </c>
      <c r="C43" s="13" t="s">
        <v>89</v>
      </c>
      <c r="D43" s="36"/>
      <c r="E43" s="4">
        <f>Hoja1!F43+Hoja2!F43+Hoja3!F43+Hoja4!F43+Hoja5!F43+Hoja6!F43+Hoja7!F43+Hoja8!F43+Hoja9!F43+Hoja10!F43+Hoja11!F43+Hoja12!F43+Hoja13!F43+Hoja14!F43+Hoja15!F43+Hoja16!F43+Hoja17!F43+Hoja18!F43+Hoja19!F43+Hoja20!F43</f>
        <v>0</v>
      </c>
      <c r="F43" s="43" t="e">
        <f>AVERAGE(Hoja1!F43,Hoja2!F43,Hoja3!F43,Hoja4!F43,Hoja5!F43,Hoja6!F43,Hoja7!F43,Hoja8!F43,Hoja9!F43,Hoja10!F43,Hoja11!F43,Hoja12!F43,Hoja13!F43,Hoja14!F43,Hoja15!F43,Hoja16!F43,Hoja17!F43,Hoja18!F43,Hoja19!F43,Hoja20!F43)</f>
        <v>#DIV/0!</v>
      </c>
      <c r="G43" s="26">
        <f t="shared" si="0"/>
        <v>0</v>
      </c>
      <c r="H43">
        <f>Hoja1!F43</f>
        <v>0</v>
      </c>
      <c r="I43">
        <f>Hoja2!F43</f>
        <v>0</v>
      </c>
      <c r="J43">
        <f>Hoja3!F43</f>
        <v>0</v>
      </c>
      <c r="K43">
        <f>Hoja4!F43</f>
        <v>0</v>
      </c>
      <c r="L43">
        <f>Hoja5!F43</f>
        <v>0</v>
      </c>
      <c r="M43">
        <f>Hoja6!F43</f>
        <v>0</v>
      </c>
      <c r="N43">
        <f>Hoja7!F43</f>
        <v>0</v>
      </c>
      <c r="O43">
        <f>Hoja8!F43</f>
        <v>0</v>
      </c>
      <c r="P43">
        <f>Hoja9!F43</f>
        <v>0</v>
      </c>
      <c r="Q43">
        <f>Hoja10!F43</f>
        <v>0</v>
      </c>
      <c r="R43">
        <f>Hoja11!F43</f>
        <v>0</v>
      </c>
      <c r="S43">
        <f>Hoja12!F43</f>
        <v>0</v>
      </c>
      <c r="U43" t="s">
        <v>101</v>
      </c>
      <c r="V43" s="43">
        <v>1.1666666666666667</v>
      </c>
      <c r="W43">
        <v>1</v>
      </c>
    </row>
    <row r="44" spans="1:23" ht="49.5" x14ac:dyDescent="0.25">
      <c r="A44" s="29" t="s">
        <v>19</v>
      </c>
      <c r="B44" s="7" t="s">
        <v>37</v>
      </c>
      <c r="C44" s="13" t="s">
        <v>90</v>
      </c>
      <c r="D44" s="9" t="s">
        <v>7</v>
      </c>
      <c r="E44" s="4">
        <f>Hoja1!F44+Hoja2!F44+Hoja3!F44+Hoja4!F44+Hoja5!F44+Hoja6!F44+Hoja7!F44+Hoja8!F44+Hoja9!F44+Hoja10!F44+Hoja11!F44+Hoja12!F44+Hoja13!F44+Hoja14!F44+Hoja15!F44+Hoja16!F44+Hoja17!F44+Hoja18!F44+Hoja19!F44+Hoja20!F44</f>
        <v>0</v>
      </c>
      <c r="F44" s="43" t="e">
        <f>AVERAGE(Hoja1!F44,Hoja2!F44,Hoja3!F44,Hoja4!F44,Hoja5!F44,Hoja6!F44,Hoja7!F44,Hoja8!F44,Hoja9!F44,Hoja10!F44,Hoja11!F44,Hoja12!F44,Hoja13!F44,Hoja14!F44,Hoja15!F44,Hoja16!F44,Hoja17!F44,Hoja18!F44,Hoja19!F44,Hoja20!F44)</f>
        <v>#DIV/0!</v>
      </c>
      <c r="G44" s="26">
        <f t="shared" si="0"/>
        <v>0</v>
      </c>
      <c r="H44">
        <f>Hoja1!F44</f>
        <v>0</v>
      </c>
      <c r="I44">
        <f>Hoja2!F44</f>
        <v>0</v>
      </c>
      <c r="J44">
        <f>Hoja3!F44</f>
        <v>0</v>
      </c>
      <c r="K44">
        <f>Hoja4!F44</f>
        <v>0</v>
      </c>
      <c r="L44">
        <f>Hoja5!F44</f>
        <v>0</v>
      </c>
      <c r="M44">
        <f>Hoja6!F44</f>
        <v>0</v>
      </c>
      <c r="N44">
        <f>Hoja7!F44</f>
        <v>0</v>
      </c>
      <c r="O44">
        <f>Hoja8!F44</f>
        <v>0</v>
      </c>
      <c r="P44">
        <f>Hoja9!F44</f>
        <v>0</v>
      </c>
      <c r="Q44">
        <f>Hoja10!F44</f>
        <v>0</v>
      </c>
      <c r="R44">
        <f>Hoja11!F44</f>
        <v>0</v>
      </c>
      <c r="S44">
        <f>Hoja12!F44</f>
        <v>0</v>
      </c>
      <c r="U44" t="s">
        <v>102</v>
      </c>
      <c r="V44" s="43">
        <v>1.1666666666666667</v>
      </c>
      <c r="W44">
        <v>1</v>
      </c>
    </row>
    <row r="45" spans="1:23" ht="49.5" x14ac:dyDescent="0.25">
      <c r="A45" s="29" t="s">
        <v>19</v>
      </c>
      <c r="B45" s="7" t="s">
        <v>37</v>
      </c>
      <c r="C45" s="29" t="s">
        <v>91</v>
      </c>
      <c r="D45" s="17" t="s">
        <v>14</v>
      </c>
      <c r="E45" s="4">
        <f>Hoja1!F45+Hoja2!F45+Hoja3!F45+Hoja4!F45+Hoja5!F45+Hoja6!F45+Hoja7!F45+Hoja8!F45+Hoja9!F45+Hoja10!F45+Hoja11!F45+Hoja12!F45+Hoja13!F45+Hoja14!F45+Hoja15!F45+Hoja16!F45+Hoja17!F45+Hoja18!F45+Hoja19!F45+Hoja20!F45</f>
        <v>0</v>
      </c>
      <c r="F45" s="43" t="e">
        <f>AVERAGE(Hoja1!F45,Hoja2!F45,Hoja3!F45,Hoja4!F45,Hoja5!F45,Hoja6!F45,Hoja7!F45,Hoja8!F45,Hoja9!F45,Hoja10!F45,Hoja11!F45,Hoja12!F45,Hoja13!F45,Hoja14!F45,Hoja15!F45,Hoja16!F45,Hoja17!F45,Hoja18!F45,Hoja19!F45,Hoja20!F45)</f>
        <v>#DIV/0!</v>
      </c>
      <c r="G45" s="26">
        <f t="shared" si="0"/>
        <v>0</v>
      </c>
      <c r="H45">
        <f>Hoja1!F45</f>
        <v>0</v>
      </c>
      <c r="I45">
        <f>Hoja2!F45</f>
        <v>0</v>
      </c>
      <c r="J45">
        <f>Hoja3!F45</f>
        <v>0</v>
      </c>
      <c r="K45">
        <f>Hoja4!F45</f>
        <v>0</v>
      </c>
      <c r="L45">
        <f>Hoja5!F45</f>
        <v>0</v>
      </c>
      <c r="M45">
        <f>Hoja6!F45</f>
        <v>0</v>
      </c>
      <c r="N45">
        <f>Hoja7!F45</f>
        <v>0</v>
      </c>
      <c r="O45">
        <f>Hoja8!F45</f>
        <v>0</v>
      </c>
      <c r="P45">
        <f>Hoja9!F45</f>
        <v>0</v>
      </c>
      <c r="Q45">
        <f>Hoja10!F45</f>
        <v>0</v>
      </c>
      <c r="R45">
        <f>Hoja11!F45</f>
        <v>0</v>
      </c>
      <c r="S45">
        <f>Hoja12!F45</f>
        <v>0</v>
      </c>
      <c r="U45" t="s">
        <v>110</v>
      </c>
      <c r="V45" s="43">
        <v>1.1666666666666667</v>
      </c>
      <c r="W45">
        <v>1</v>
      </c>
    </row>
    <row r="46" spans="1:23" ht="49.5" customHeight="1" x14ac:dyDescent="0.25">
      <c r="A46" s="29" t="s">
        <v>19</v>
      </c>
      <c r="B46" s="7" t="s">
        <v>37</v>
      </c>
      <c r="C46" s="8" t="s">
        <v>92</v>
      </c>
      <c r="D46" s="17" t="s">
        <v>7</v>
      </c>
      <c r="E46" s="4">
        <f>Hoja1!F46+Hoja2!F46+Hoja3!F46+Hoja4!F46+Hoja5!F46+Hoja6!F46+Hoja7!F46+Hoja8!F46+Hoja9!F46+Hoja10!F46+Hoja11!F46+Hoja12!F46+Hoja13!F46+Hoja14!F46+Hoja15!F46+Hoja16!F46+Hoja17!F46+Hoja18!F46+Hoja19!F46+Hoja20!F46</f>
        <v>0</v>
      </c>
      <c r="F46" s="43" t="e">
        <f>AVERAGE(Hoja1!F46,Hoja2!F46,Hoja3!F46,Hoja4!F46,Hoja5!F46,Hoja6!F46,Hoja7!F46,Hoja8!F46,Hoja9!F46,Hoja10!F46,Hoja11!F46,Hoja12!F46,Hoja13!F46,Hoja14!F46,Hoja15!F46,Hoja16!F46,Hoja17!F46,Hoja18!F46,Hoja19!F46,Hoja20!F46)</f>
        <v>#DIV/0!</v>
      </c>
      <c r="G46" s="26">
        <f t="shared" si="0"/>
        <v>0</v>
      </c>
      <c r="H46">
        <f>Hoja1!F46</f>
        <v>0</v>
      </c>
      <c r="I46">
        <f>Hoja2!F46</f>
        <v>0</v>
      </c>
      <c r="J46">
        <f>Hoja3!F46</f>
        <v>0</v>
      </c>
      <c r="K46">
        <f>Hoja4!F46</f>
        <v>0</v>
      </c>
      <c r="L46">
        <f>Hoja5!F46</f>
        <v>0</v>
      </c>
      <c r="M46">
        <f>Hoja6!F46</f>
        <v>0</v>
      </c>
      <c r="N46">
        <f>Hoja7!F46</f>
        <v>0</v>
      </c>
      <c r="O46">
        <f>Hoja8!F46</f>
        <v>0</v>
      </c>
      <c r="P46">
        <f>Hoja9!F46</f>
        <v>0</v>
      </c>
      <c r="Q46">
        <f>Hoja10!F46</f>
        <v>0</v>
      </c>
      <c r="R46">
        <f>Hoja11!F46</f>
        <v>0</v>
      </c>
      <c r="S46">
        <f>Hoja12!F46</f>
        <v>0</v>
      </c>
      <c r="U46" t="s">
        <v>113</v>
      </c>
      <c r="V46" s="43">
        <v>1.1666666666666667</v>
      </c>
      <c r="W46">
        <v>1</v>
      </c>
    </row>
    <row r="47" spans="1:23" ht="66" x14ac:dyDescent="0.25">
      <c r="A47" s="29" t="s">
        <v>19</v>
      </c>
      <c r="B47" s="7" t="s">
        <v>37</v>
      </c>
      <c r="C47" s="13" t="s">
        <v>93</v>
      </c>
      <c r="D47" s="17" t="s">
        <v>14</v>
      </c>
      <c r="E47" s="4">
        <f>Hoja1!F47+Hoja2!F47+Hoja3!F47+Hoja4!F47+Hoja5!F47+Hoja6!F47+Hoja7!F47+Hoja8!F47+Hoja9!F47+Hoja10!F47+Hoja11!F47+Hoja12!F47+Hoja13!F47+Hoja14!F47+Hoja15!F47+Hoja16!F47+Hoja17!F47+Hoja18!F47+Hoja19!F47+Hoja20!F47</f>
        <v>0</v>
      </c>
      <c r="F47" s="43" t="e">
        <f>AVERAGE(Hoja1!F47,Hoja2!F47,Hoja3!F47,Hoja4!F47,Hoja5!F47,Hoja6!F47,Hoja7!F47,Hoja8!F47,Hoja9!F47,Hoja10!F47,Hoja11!F47,Hoja12!F47,Hoja13!F47,Hoja14!F47,Hoja15!F47,Hoja16!F47,Hoja17!F47,Hoja18!F47,Hoja19!F47,Hoja20!F47)</f>
        <v>#DIV/0!</v>
      </c>
      <c r="G47" s="26">
        <f t="shared" si="0"/>
        <v>0</v>
      </c>
      <c r="H47">
        <f>Hoja1!F47</f>
        <v>0</v>
      </c>
      <c r="I47">
        <f>Hoja2!F47</f>
        <v>0</v>
      </c>
      <c r="J47">
        <f>Hoja3!F47</f>
        <v>0</v>
      </c>
      <c r="K47">
        <f>Hoja4!F47</f>
        <v>0</v>
      </c>
      <c r="L47">
        <f>Hoja5!F47</f>
        <v>0</v>
      </c>
      <c r="M47">
        <f>Hoja6!F47</f>
        <v>0</v>
      </c>
      <c r="N47">
        <f>Hoja7!F47</f>
        <v>0</v>
      </c>
      <c r="O47">
        <f>Hoja8!F47</f>
        <v>0</v>
      </c>
      <c r="P47">
        <f>Hoja9!F47</f>
        <v>0</v>
      </c>
      <c r="Q47">
        <f>Hoja10!F47</f>
        <v>0</v>
      </c>
      <c r="R47">
        <f>Hoja11!F47</f>
        <v>0</v>
      </c>
      <c r="S47">
        <f>Hoja12!F47</f>
        <v>0</v>
      </c>
      <c r="U47" t="s">
        <v>115</v>
      </c>
      <c r="V47" s="43">
        <v>1.1666666666666667</v>
      </c>
      <c r="W47">
        <v>1</v>
      </c>
    </row>
    <row r="48" spans="1:23" ht="49.5" x14ac:dyDescent="0.25">
      <c r="A48" s="29" t="s">
        <v>19</v>
      </c>
      <c r="B48" s="7" t="s">
        <v>37</v>
      </c>
      <c r="C48" s="13" t="s">
        <v>94</v>
      </c>
      <c r="D48" s="17" t="s">
        <v>10</v>
      </c>
      <c r="E48" s="4">
        <f>Hoja1!F48+Hoja2!F48+Hoja3!F48+Hoja4!F48+Hoja5!F48+Hoja6!F48+Hoja7!F48+Hoja8!F48+Hoja9!F48+Hoja10!F48+Hoja11!F48+Hoja12!F48+Hoja13!F48+Hoja14!F48+Hoja15!F48+Hoja16!F48+Hoja17!F48+Hoja18!F48+Hoja19!F48+Hoja20!F48</f>
        <v>0</v>
      </c>
      <c r="F48" s="43" t="e">
        <f>AVERAGE(Hoja1!F48,Hoja2!F48,Hoja3!F48,Hoja4!F48,Hoja5!F48,Hoja6!F48,Hoja7!F48,Hoja8!F48,Hoja9!F48,Hoja10!F48,Hoja11!F48,Hoja12!F48,Hoja13!F48,Hoja14!F48,Hoja15!F48,Hoja16!F48,Hoja17!F48,Hoja18!F48,Hoja19!F48,Hoja20!F48)</f>
        <v>#DIV/0!</v>
      </c>
      <c r="G48" s="26">
        <f t="shared" si="0"/>
        <v>0</v>
      </c>
      <c r="H48">
        <f>Hoja1!F48</f>
        <v>0</v>
      </c>
      <c r="I48">
        <f>Hoja2!F48</f>
        <v>0</v>
      </c>
      <c r="J48">
        <f>Hoja3!F48</f>
        <v>0</v>
      </c>
      <c r="K48">
        <f>Hoja4!F48</f>
        <v>0</v>
      </c>
      <c r="L48">
        <f>Hoja5!F48</f>
        <v>0</v>
      </c>
      <c r="M48">
        <f>Hoja6!F48</f>
        <v>0</v>
      </c>
      <c r="N48">
        <f>Hoja7!F48</f>
        <v>0</v>
      </c>
      <c r="O48">
        <f>Hoja8!F48</f>
        <v>0</v>
      </c>
      <c r="P48">
        <f>Hoja9!F48</f>
        <v>0</v>
      </c>
      <c r="Q48">
        <f>Hoja10!F48</f>
        <v>0</v>
      </c>
      <c r="R48">
        <f>Hoja11!F48</f>
        <v>0</v>
      </c>
      <c r="S48">
        <f>Hoja12!F48</f>
        <v>0</v>
      </c>
      <c r="U48" t="s">
        <v>127</v>
      </c>
      <c r="V48" s="43">
        <v>1.1666666666666667</v>
      </c>
      <c r="W48">
        <v>1</v>
      </c>
    </row>
    <row r="49" spans="1:23" ht="49.5" customHeight="1" x14ac:dyDescent="0.25">
      <c r="A49" s="29" t="s">
        <v>19</v>
      </c>
      <c r="B49" s="7" t="s">
        <v>37</v>
      </c>
      <c r="C49" s="13" t="s">
        <v>95</v>
      </c>
      <c r="D49" s="17" t="s">
        <v>7</v>
      </c>
      <c r="E49" s="4">
        <f>Hoja1!F49+Hoja2!F49+Hoja3!F49+Hoja4!F49+Hoja5!F49+Hoja6!F49+Hoja7!F49+Hoja8!F49+Hoja9!F49+Hoja10!F49+Hoja11!F49+Hoja12!F49+Hoja13!F49+Hoja14!F49+Hoja15!F49+Hoja16!F49+Hoja17!F49+Hoja18!F49+Hoja19!F49+Hoja20!F49</f>
        <v>0</v>
      </c>
      <c r="F49" s="43" t="e">
        <f>AVERAGE(Hoja1!F49,Hoja2!F49,Hoja3!F49,Hoja4!F49,Hoja5!F49,Hoja6!F49,Hoja7!F49,Hoja8!F49,Hoja9!F49,Hoja10!F49,Hoja11!F49,Hoja12!F49,Hoja13!F49,Hoja14!F49,Hoja15!F49,Hoja16!F49,Hoja17!F49,Hoja18!F49,Hoja19!F49,Hoja20!F49)</f>
        <v>#DIV/0!</v>
      </c>
      <c r="G49" s="26">
        <f t="shared" si="0"/>
        <v>0</v>
      </c>
      <c r="H49">
        <f>Hoja1!F49</f>
        <v>0</v>
      </c>
      <c r="I49">
        <f>Hoja2!F49</f>
        <v>0</v>
      </c>
      <c r="J49">
        <f>Hoja3!F49</f>
        <v>0</v>
      </c>
      <c r="K49">
        <f>Hoja4!F49</f>
        <v>0</v>
      </c>
      <c r="L49">
        <f>Hoja5!F49</f>
        <v>0</v>
      </c>
      <c r="M49">
        <f>Hoja6!F49</f>
        <v>0</v>
      </c>
      <c r="N49">
        <f>Hoja7!F49</f>
        <v>0</v>
      </c>
      <c r="O49">
        <f>Hoja8!F49</f>
        <v>0</v>
      </c>
      <c r="P49">
        <f>Hoja9!F49</f>
        <v>0</v>
      </c>
      <c r="Q49">
        <f>Hoja10!F49</f>
        <v>0</v>
      </c>
      <c r="R49">
        <f>Hoja11!F49</f>
        <v>0</v>
      </c>
      <c r="S49">
        <f>Hoja12!F49</f>
        <v>0</v>
      </c>
      <c r="U49" t="s">
        <v>128</v>
      </c>
      <c r="V49" s="43">
        <v>1.1666666666666667</v>
      </c>
      <c r="W49">
        <v>1</v>
      </c>
    </row>
    <row r="50" spans="1:23" ht="49.5" x14ac:dyDescent="0.25">
      <c r="A50" s="29" t="s">
        <v>19</v>
      </c>
      <c r="B50" s="7" t="s">
        <v>37</v>
      </c>
      <c r="C50" s="29" t="s">
        <v>96</v>
      </c>
      <c r="D50" s="9" t="s">
        <v>9</v>
      </c>
      <c r="E50" s="4">
        <f>Hoja1!F50+Hoja2!F50+Hoja3!F50+Hoja4!F50+Hoja5!F50+Hoja6!F50+Hoja7!F50+Hoja8!F50+Hoja9!F50+Hoja10!F50+Hoja11!F50+Hoja12!F50+Hoja13!F50+Hoja14!F50+Hoja15!F50+Hoja16!F50+Hoja17!F50+Hoja18!F50+Hoja19!F50+Hoja20!F50</f>
        <v>0</v>
      </c>
      <c r="F50" s="43" t="e">
        <f>AVERAGE(Hoja1!F50,Hoja2!F50,Hoja3!F50,Hoja4!F50,Hoja5!F50,Hoja6!F50,Hoja7!F50,Hoja8!F50,Hoja9!F50,Hoja10!F50,Hoja11!F50,Hoja12!F50,Hoja13!F50,Hoja14!F50,Hoja15!F50,Hoja16!F50,Hoja17!F50,Hoja18!F50,Hoja19!F50,Hoja20!F50)</f>
        <v>#DIV/0!</v>
      </c>
      <c r="G50" s="26">
        <f t="shared" si="0"/>
        <v>0</v>
      </c>
      <c r="H50">
        <f>Hoja1!F50</f>
        <v>0</v>
      </c>
      <c r="I50">
        <f>Hoja2!F50</f>
        <v>0</v>
      </c>
      <c r="J50">
        <f>Hoja3!F50</f>
        <v>0</v>
      </c>
      <c r="K50">
        <f>Hoja4!F50</f>
        <v>0</v>
      </c>
      <c r="L50">
        <f>Hoja5!F50</f>
        <v>0</v>
      </c>
      <c r="M50">
        <f>Hoja6!F50</f>
        <v>0</v>
      </c>
      <c r="N50">
        <f>Hoja7!F50</f>
        <v>0</v>
      </c>
      <c r="O50">
        <f>Hoja8!F50</f>
        <v>0</v>
      </c>
      <c r="P50">
        <f>Hoja9!F50</f>
        <v>0</v>
      </c>
      <c r="Q50">
        <f>Hoja10!F50</f>
        <v>0</v>
      </c>
      <c r="R50">
        <f>Hoja11!F50</f>
        <v>0</v>
      </c>
      <c r="S50">
        <f>Hoja12!F50</f>
        <v>0</v>
      </c>
      <c r="U50" t="s">
        <v>137</v>
      </c>
      <c r="V50" s="43">
        <v>1.1666666666666667</v>
      </c>
      <c r="W50">
        <v>1</v>
      </c>
    </row>
    <row r="51" spans="1:23" ht="49.5" customHeight="1" x14ac:dyDescent="0.25">
      <c r="A51" s="29" t="s">
        <v>19</v>
      </c>
      <c r="B51" s="7" t="s">
        <v>37</v>
      </c>
      <c r="C51" s="13" t="s">
        <v>97</v>
      </c>
      <c r="D51" s="12" t="s">
        <v>7</v>
      </c>
      <c r="E51" s="4">
        <f>Hoja1!F51+Hoja2!F51+Hoja3!F51+Hoja4!F51+Hoja5!F51+Hoja6!F51+Hoja7!F51+Hoja8!F51+Hoja9!F51+Hoja10!F51+Hoja11!F51+Hoja12!F51+Hoja13!F51+Hoja14!F51+Hoja15!F51+Hoja16!F51+Hoja17!F51+Hoja18!F51+Hoja19!F51+Hoja20!F51</f>
        <v>0</v>
      </c>
      <c r="F51" s="43" t="e">
        <f>AVERAGE(Hoja1!F51,Hoja2!F51,Hoja3!F51,Hoja4!F51,Hoja5!F51,Hoja6!F51,Hoja7!F51,Hoja8!F51,Hoja9!F51,Hoja10!F51,Hoja11!F51,Hoja12!F51,Hoja13!F51,Hoja14!F51,Hoja15!F51,Hoja16!F51,Hoja17!F51,Hoja18!F51,Hoja19!F51,Hoja20!F51)</f>
        <v>#DIV/0!</v>
      </c>
      <c r="G51" s="26">
        <f t="shared" si="0"/>
        <v>0</v>
      </c>
      <c r="H51">
        <f>Hoja1!F51</f>
        <v>0</v>
      </c>
      <c r="I51">
        <f>Hoja2!F51</f>
        <v>0</v>
      </c>
      <c r="J51">
        <f>Hoja3!F51</f>
        <v>0</v>
      </c>
      <c r="K51">
        <f>Hoja4!F51</f>
        <v>0</v>
      </c>
      <c r="L51">
        <f>Hoja5!F51</f>
        <v>0</v>
      </c>
      <c r="M51">
        <f>Hoja6!F51</f>
        <v>0</v>
      </c>
      <c r="N51">
        <f>Hoja7!F51</f>
        <v>0</v>
      </c>
      <c r="O51">
        <f>Hoja8!F51</f>
        <v>0</v>
      </c>
      <c r="P51">
        <f>Hoja9!F51</f>
        <v>0</v>
      </c>
      <c r="Q51">
        <f>Hoja10!F51</f>
        <v>0</v>
      </c>
      <c r="R51">
        <f>Hoja11!F51</f>
        <v>0</v>
      </c>
      <c r="S51">
        <f>Hoja12!F51</f>
        <v>0</v>
      </c>
      <c r="U51" t="s">
        <v>168</v>
      </c>
      <c r="V51" s="43">
        <v>1.25</v>
      </c>
      <c r="W51">
        <v>1</v>
      </c>
    </row>
    <row r="52" spans="1:23" ht="16.5" customHeight="1" x14ac:dyDescent="0.3">
      <c r="A52" s="30" t="s">
        <v>20</v>
      </c>
      <c r="B52" s="17" t="s">
        <v>53</v>
      </c>
      <c r="C52" s="20" t="s">
        <v>98</v>
      </c>
      <c r="D52" s="15" t="s">
        <v>7</v>
      </c>
      <c r="E52" s="4">
        <f>Hoja1!F52+Hoja2!F52+Hoja3!F52+Hoja4!F52+Hoja5!F52+Hoja6!F52+Hoja7!F52+Hoja8!F52+Hoja9!F52+Hoja10!F52+Hoja11!F52+Hoja12!F52+Hoja13!F52+Hoja14!F52+Hoja15!F52+Hoja16!F52+Hoja17!F52+Hoja18!F52+Hoja19!F52+Hoja20!F52</f>
        <v>0</v>
      </c>
      <c r="F52" s="43" t="e">
        <f>AVERAGE(Hoja1!F52,Hoja2!F52,Hoja3!F52,Hoja4!F52,Hoja5!F52,Hoja6!F52,Hoja7!F52,Hoja8!F52,Hoja9!F52,Hoja10!F52,Hoja11!F52,Hoja12!F52,Hoja13!F52,Hoja14!F52,Hoja15!F52,Hoja16!F52,Hoja17!F52,Hoja18!F52,Hoja19!F52,Hoja20!F52)</f>
        <v>#DIV/0!</v>
      </c>
      <c r="G52" s="26">
        <f t="shared" si="0"/>
        <v>0</v>
      </c>
      <c r="H52">
        <f>Hoja1!F52</f>
        <v>0</v>
      </c>
      <c r="I52">
        <f>Hoja2!F52</f>
        <v>0</v>
      </c>
      <c r="J52">
        <f>Hoja3!F52</f>
        <v>0</v>
      </c>
      <c r="K52">
        <f>Hoja4!F52</f>
        <v>0</v>
      </c>
      <c r="L52">
        <f>Hoja5!F52</f>
        <v>0</v>
      </c>
      <c r="M52">
        <f>Hoja6!F52</f>
        <v>0</v>
      </c>
      <c r="N52">
        <f>Hoja7!F52</f>
        <v>0</v>
      </c>
      <c r="O52">
        <f>Hoja8!F52</f>
        <v>0</v>
      </c>
      <c r="P52">
        <f>Hoja9!F52</f>
        <v>0</v>
      </c>
      <c r="Q52">
        <f>Hoja10!F52</f>
        <v>0</v>
      </c>
      <c r="R52">
        <f>Hoja11!F52</f>
        <v>0</v>
      </c>
      <c r="S52">
        <f>Hoja12!F52</f>
        <v>0</v>
      </c>
      <c r="U52" t="s">
        <v>54</v>
      </c>
      <c r="V52" s="43">
        <v>1.25</v>
      </c>
      <c r="W52">
        <v>1</v>
      </c>
    </row>
    <row r="53" spans="1:23" ht="16.5" customHeight="1" x14ac:dyDescent="0.25">
      <c r="A53" s="30" t="s">
        <v>21</v>
      </c>
      <c r="B53" s="7" t="s">
        <v>53</v>
      </c>
      <c r="C53" s="28" t="s">
        <v>99</v>
      </c>
      <c r="D53" s="17" t="s">
        <v>7</v>
      </c>
      <c r="E53" s="4">
        <f>Hoja1!F53+Hoja2!F53+Hoja3!F53+Hoja4!F53+Hoja5!F53+Hoja6!F53+Hoja7!F53+Hoja8!F53+Hoja9!F53+Hoja10!F53+Hoja11!F53+Hoja12!F53+Hoja13!F53+Hoja14!F53+Hoja15!F53+Hoja16!F53+Hoja17!F53+Hoja18!F53+Hoja19!F53+Hoja20!F53</f>
        <v>0</v>
      </c>
      <c r="F53" s="43" t="e">
        <f>AVERAGE(Hoja1!F53,Hoja2!F53,Hoja3!F53,Hoja4!F53,Hoja5!F53,Hoja6!F53,Hoja7!F53,Hoja8!F53,Hoja9!F53,Hoja10!F53,Hoja11!F53,Hoja12!F53,Hoja13!F53,Hoja14!F53,Hoja15!F53,Hoja16!F53,Hoja17!F53,Hoja18!F53,Hoja19!F53,Hoja20!F53)</f>
        <v>#DIV/0!</v>
      </c>
      <c r="G53" s="26">
        <f t="shared" si="0"/>
        <v>0</v>
      </c>
      <c r="H53">
        <f>Hoja1!F53</f>
        <v>0</v>
      </c>
      <c r="I53">
        <f>Hoja2!F53</f>
        <v>0</v>
      </c>
      <c r="J53">
        <f>Hoja3!F53</f>
        <v>0</v>
      </c>
      <c r="K53">
        <f>Hoja4!F53</f>
        <v>0</v>
      </c>
      <c r="L53">
        <f>Hoja5!F53</f>
        <v>0</v>
      </c>
      <c r="M53">
        <f>Hoja6!F53</f>
        <v>0</v>
      </c>
      <c r="N53">
        <f>Hoja7!F53</f>
        <v>0</v>
      </c>
      <c r="O53">
        <f>Hoja8!F53</f>
        <v>0</v>
      </c>
      <c r="P53">
        <f>Hoja9!F53</f>
        <v>0</v>
      </c>
      <c r="Q53">
        <f>Hoja10!F53</f>
        <v>0</v>
      </c>
      <c r="R53">
        <f>Hoja11!F53</f>
        <v>0</v>
      </c>
      <c r="S53">
        <f>Hoja12!F53</f>
        <v>0</v>
      </c>
      <c r="U53" t="s">
        <v>59</v>
      </c>
      <c r="V53" s="43">
        <v>1.25</v>
      </c>
      <c r="W53">
        <v>1</v>
      </c>
    </row>
    <row r="54" spans="1:23" x14ac:dyDescent="0.25">
      <c r="A54" s="30" t="s">
        <v>21</v>
      </c>
      <c r="B54" s="7" t="s">
        <v>53</v>
      </c>
      <c r="C54" s="28" t="s">
        <v>100</v>
      </c>
      <c r="D54" s="17" t="s">
        <v>7</v>
      </c>
      <c r="E54" s="4">
        <f>Hoja1!F54+Hoja2!F54+Hoja3!F54+Hoja4!F54+Hoja5!F54+Hoja6!F54+Hoja7!F54+Hoja8!F54+Hoja9!F54+Hoja10!F54+Hoja11!F54+Hoja12!F54+Hoja13!F54+Hoja14!F54+Hoja15!F54+Hoja16!F54+Hoja17!F54+Hoja18!F54+Hoja19!F54+Hoja20!F54</f>
        <v>0</v>
      </c>
      <c r="F54" s="43" t="e">
        <f>AVERAGE(Hoja1!F54,Hoja2!F54,Hoja3!F54,Hoja4!F54,Hoja5!F54,Hoja6!F54,Hoja7!F54,Hoja8!F54,Hoja9!F54,Hoja10!F54,Hoja11!F54,Hoja12!F54,Hoja13!F54,Hoja14!F54,Hoja15!F54,Hoja16!F54,Hoja17!F54,Hoja18!F54,Hoja19!F54,Hoja20!F54)</f>
        <v>#DIV/0!</v>
      </c>
      <c r="G54" s="26">
        <f t="shared" si="0"/>
        <v>0</v>
      </c>
      <c r="H54">
        <f>Hoja1!F54</f>
        <v>0</v>
      </c>
      <c r="I54">
        <f>Hoja2!F54</f>
        <v>0</v>
      </c>
      <c r="J54">
        <f>Hoja3!F54</f>
        <v>0</v>
      </c>
      <c r="K54">
        <f>Hoja4!F54</f>
        <v>0</v>
      </c>
      <c r="L54">
        <f>Hoja5!F54</f>
        <v>0</v>
      </c>
      <c r="M54">
        <f>Hoja6!F54</f>
        <v>0</v>
      </c>
      <c r="N54">
        <f>Hoja7!F54</f>
        <v>0</v>
      </c>
      <c r="O54">
        <f>Hoja8!F54</f>
        <v>0</v>
      </c>
      <c r="P54">
        <f>Hoja9!F54</f>
        <v>0</v>
      </c>
      <c r="Q54">
        <f>Hoja10!F54</f>
        <v>0</v>
      </c>
      <c r="R54">
        <f>Hoja11!F54</f>
        <v>0</v>
      </c>
      <c r="S54">
        <f>Hoja12!F54</f>
        <v>0</v>
      </c>
      <c r="U54" t="s">
        <v>169</v>
      </c>
      <c r="V54" s="43">
        <v>1.25</v>
      </c>
      <c r="W54">
        <v>1</v>
      </c>
    </row>
    <row r="55" spans="1:23" ht="51" x14ac:dyDescent="0.25">
      <c r="A55" s="30" t="s">
        <v>21</v>
      </c>
      <c r="B55" s="7" t="s">
        <v>36</v>
      </c>
      <c r="C55" s="27" t="s">
        <v>22</v>
      </c>
      <c r="D55" s="17" t="s">
        <v>7</v>
      </c>
      <c r="E55" s="4">
        <f>Hoja1!F55+Hoja2!F55+Hoja3!F55+Hoja4!F55+Hoja5!F55+Hoja6!F55+Hoja7!F55+Hoja8!F55+Hoja9!F55+Hoja10!F55+Hoja11!F55+Hoja12!F55+Hoja13!F55+Hoja14!F55+Hoja15!F55+Hoja16!F55+Hoja17!F55+Hoja18!F55+Hoja19!F55+Hoja20!F55</f>
        <v>0</v>
      </c>
      <c r="F55" s="43" t="e">
        <f>AVERAGE(Hoja1!F55,Hoja2!F55,Hoja3!F55,Hoja4!F55,Hoja5!F55,Hoja6!F55,Hoja7!F55,Hoja8!F55,Hoja9!F55,Hoja10!F55,Hoja11!F55,Hoja12!F55,Hoja13!F55,Hoja14!F55,Hoja15!F55,Hoja16!F55,Hoja17!F55,Hoja18!F55,Hoja19!F55,Hoja20!F55)</f>
        <v>#DIV/0!</v>
      </c>
      <c r="G55" s="26">
        <f t="shared" si="0"/>
        <v>0</v>
      </c>
      <c r="H55">
        <f>Hoja1!F55</f>
        <v>0</v>
      </c>
      <c r="I55">
        <f>Hoja2!F55</f>
        <v>0</v>
      </c>
      <c r="J55">
        <f>Hoja3!F55</f>
        <v>0</v>
      </c>
      <c r="K55">
        <f>Hoja4!F55</f>
        <v>0</v>
      </c>
      <c r="L55">
        <f>Hoja5!F55</f>
        <v>0</v>
      </c>
      <c r="M55">
        <f>Hoja6!F55</f>
        <v>0</v>
      </c>
      <c r="N55">
        <f>Hoja7!F55</f>
        <v>0</v>
      </c>
      <c r="O55">
        <f>Hoja8!F55</f>
        <v>0</v>
      </c>
      <c r="P55">
        <f>Hoja9!F55</f>
        <v>0</v>
      </c>
      <c r="Q55">
        <f>Hoja10!F55</f>
        <v>0</v>
      </c>
      <c r="R55">
        <f>Hoja11!F55</f>
        <v>0</v>
      </c>
      <c r="S55">
        <f>Hoja12!F55</f>
        <v>0</v>
      </c>
      <c r="U55" t="s">
        <v>62</v>
      </c>
      <c r="V55" s="43">
        <v>1.25</v>
      </c>
      <c r="W55">
        <v>1</v>
      </c>
    </row>
    <row r="56" spans="1:23" ht="33" customHeight="1" x14ac:dyDescent="0.25">
      <c r="A56" s="30" t="s">
        <v>21</v>
      </c>
      <c r="B56" s="7" t="s">
        <v>36</v>
      </c>
      <c r="C56" s="28" t="s">
        <v>101</v>
      </c>
      <c r="D56" s="12" t="s">
        <v>9</v>
      </c>
      <c r="E56" s="4">
        <f>Hoja1!F56+Hoja2!F56+Hoja3!F56+Hoja4!F56+Hoja5!F56+Hoja6!F56+Hoja7!F56+Hoja8!F56+Hoja9!F56+Hoja10!F56+Hoja11!F56+Hoja12!F56+Hoja13!F56+Hoja14!F56+Hoja15!F56+Hoja16!F56+Hoja17!F56+Hoja18!F56+Hoja19!F56+Hoja20!F56</f>
        <v>0</v>
      </c>
      <c r="F56" s="43" t="e">
        <f>AVERAGE(Hoja1!F56,Hoja2!F56,Hoja3!F56,Hoja4!F56,Hoja5!F56,Hoja6!F56,Hoja7!F56,Hoja8!F56,Hoja9!F56,Hoja10!F56,Hoja11!F56,Hoja12!F56,Hoja13!F56,Hoja14!F56,Hoja15!F56,Hoja16!F56,Hoja17!F56,Hoja18!F56,Hoja19!F56,Hoja20!F56)</f>
        <v>#DIV/0!</v>
      </c>
      <c r="G56" s="26">
        <f t="shared" si="0"/>
        <v>0</v>
      </c>
      <c r="H56">
        <f>Hoja1!F56</f>
        <v>0</v>
      </c>
      <c r="I56">
        <f>Hoja2!F56</f>
        <v>0</v>
      </c>
      <c r="J56">
        <f>Hoja3!F56</f>
        <v>0</v>
      </c>
      <c r="K56">
        <f>Hoja4!F56</f>
        <v>0</v>
      </c>
      <c r="L56">
        <f>Hoja5!F56</f>
        <v>0</v>
      </c>
      <c r="M56">
        <f>Hoja6!F56</f>
        <v>0</v>
      </c>
      <c r="N56">
        <f>Hoja7!F56</f>
        <v>0</v>
      </c>
      <c r="O56">
        <f>Hoja8!F56</f>
        <v>0</v>
      </c>
      <c r="P56">
        <f>Hoja9!F56</f>
        <v>0</v>
      </c>
      <c r="Q56">
        <f>Hoja10!F56</f>
        <v>0</v>
      </c>
      <c r="R56">
        <f>Hoja11!F56</f>
        <v>0</v>
      </c>
      <c r="S56">
        <f>Hoja12!F56</f>
        <v>0</v>
      </c>
      <c r="U56" t="s">
        <v>87</v>
      </c>
      <c r="V56" s="43">
        <v>1.25</v>
      </c>
      <c r="W56">
        <v>1</v>
      </c>
    </row>
    <row r="57" spans="1:23" ht="38.25" customHeight="1" x14ac:dyDescent="0.25">
      <c r="A57" s="30" t="s">
        <v>21</v>
      </c>
      <c r="B57" s="7" t="s">
        <v>36</v>
      </c>
      <c r="C57" s="27" t="s">
        <v>24</v>
      </c>
      <c r="D57" s="17" t="s">
        <v>7</v>
      </c>
      <c r="E57" s="4">
        <f>Hoja1!F57+Hoja2!F57+Hoja3!F57+Hoja4!F57+Hoja5!F57+Hoja6!F57+Hoja7!F57+Hoja8!F57+Hoja9!F57+Hoja10!F57+Hoja11!F57+Hoja12!F57+Hoja13!F57+Hoja14!F57+Hoja15!F57+Hoja16!F57+Hoja17!F57+Hoja18!F57+Hoja19!F57+Hoja20!F57</f>
        <v>0</v>
      </c>
      <c r="F57" s="43" t="e">
        <f>AVERAGE(Hoja1!F57,Hoja2!F57,Hoja3!F57,Hoja4!F57,Hoja5!F57,Hoja6!F57,Hoja7!F57,Hoja8!F57,Hoja9!F57,Hoja10!F57,Hoja11!F57,Hoja12!F57,Hoja13!F57,Hoja14!F57,Hoja15!F57,Hoja16!F57,Hoja17!F57,Hoja18!F57,Hoja19!F57,Hoja20!F57)</f>
        <v>#DIV/0!</v>
      </c>
      <c r="G57" s="26">
        <f t="shared" si="0"/>
        <v>0</v>
      </c>
      <c r="H57">
        <f>Hoja1!F57</f>
        <v>0</v>
      </c>
      <c r="I57">
        <f>Hoja2!F57</f>
        <v>0</v>
      </c>
      <c r="J57">
        <f>Hoja3!F57</f>
        <v>0</v>
      </c>
      <c r="K57">
        <f>Hoja4!F57</f>
        <v>0</v>
      </c>
      <c r="L57">
        <f>Hoja5!F57</f>
        <v>0</v>
      </c>
      <c r="M57">
        <f>Hoja6!F57</f>
        <v>0</v>
      </c>
      <c r="N57">
        <f>Hoja7!F57</f>
        <v>0</v>
      </c>
      <c r="O57">
        <f>Hoja8!F57</f>
        <v>0</v>
      </c>
      <c r="P57">
        <f>Hoja9!F57</f>
        <v>0</v>
      </c>
      <c r="Q57">
        <f>Hoja10!F57</f>
        <v>0</v>
      </c>
      <c r="R57">
        <f>Hoja11!F57</f>
        <v>0</v>
      </c>
      <c r="S57">
        <f>Hoja12!F57</f>
        <v>0</v>
      </c>
      <c r="U57" t="s">
        <v>90</v>
      </c>
      <c r="V57" s="43">
        <v>1.25</v>
      </c>
      <c r="W57">
        <v>1</v>
      </c>
    </row>
    <row r="58" spans="1:23" ht="33" x14ac:dyDescent="0.25">
      <c r="A58" s="30" t="s">
        <v>21</v>
      </c>
      <c r="B58" s="7" t="s">
        <v>36</v>
      </c>
      <c r="C58" s="27" t="s">
        <v>25</v>
      </c>
      <c r="D58" s="17" t="s">
        <v>10</v>
      </c>
      <c r="E58" s="4">
        <f>Hoja1!F58+Hoja2!F58+Hoja3!F58+Hoja4!F58+Hoja5!F58+Hoja6!F58+Hoja7!F58+Hoja8!F58+Hoja9!F58+Hoja10!F58+Hoja11!F58+Hoja12!F58+Hoja13!F58+Hoja14!F58+Hoja15!F58+Hoja16!F58+Hoja17!F58+Hoja18!F58+Hoja19!F58+Hoja20!F58</f>
        <v>0</v>
      </c>
      <c r="F58" s="43" t="e">
        <f>AVERAGE(Hoja1!F58,Hoja2!F58,Hoja3!F58,Hoja4!F58,Hoja5!F58,Hoja6!F58,Hoja7!F58,Hoja8!F58,Hoja9!F58,Hoja10!F58,Hoja11!F58,Hoja12!F58,Hoja13!F58,Hoja14!F58,Hoja15!F58,Hoja16!F58,Hoja17!F58,Hoja18!F58,Hoja19!F58,Hoja20!F58)</f>
        <v>#DIV/0!</v>
      </c>
      <c r="G58" s="26">
        <f t="shared" si="0"/>
        <v>0</v>
      </c>
      <c r="H58">
        <f>Hoja1!F58</f>
        <v>0</v>
      </c>
      <c r="I58">
        <f>Hoja2!F58</f>
        <v>0</v>
      </c>
      <c r="J58">
        <f>Hoja3!F58</f>
        <v>0</v>
      </c>
      <c r="K58">
        <f>Hoja4!F58</f>
        <v>0</v>
      </c>
      <c r="L58">
        <f>Hoja5!F58</f>
        <v>0</v>
      </c>
      <c r="M58">
        <f>Hoja6!F58</f>
        <v>0</v>
      </c>
      <c r="N58">
        <f>Hoja7!F58</f>
        <v>0</v>
      </c>
      <c r="O58">
        <f>Hoja8!F58</f>
        <v>0</v>
      </c>
      <c r="P58">
        <f>Hoja9!F58</f>
        <v>0</v>
      </c>
      <c r="Q58">
        <f>Hoja10!F58</f>
        <v>0</v>
      </c>
      <c r="R58">
        <f>Hoja11!F58</f>
        <v>0</v>
      </c>
      <c r="S58">
        <f>Hoja12!F58</f>
        <v>0</v>
      </c>
      <c r="U58" t="s">
        <v>94</v>
      </c>
      <c r="V58" s="43">
        <v>1.25</v>
      </c>
      <c r="W58">
        <v>1</v>
      </c>
    </row>
    <row r="59" spans="1:23" ht="33" x14ac:dyDescent="0.25">
      <c r="A59" s="30" t="s">
        <v>21</v>
      </c>
      <c r="B59" s="7" t="s">
        <v>36</v>
      </c>
      <c r="C59" s="27" t="s">
        <v>102</v>
      </c>
      <c r="D59" s="17" t="s">
        <v>10</v>
      </c>
      <c r="E59" s="4">
        <f>Hoja1!F59+Hoja2!F59+Hoja3!F59+Hoja4!F59+Hoja5!F59+Hoja6!F59+Hoja7!F59+Hoja8!F59+Hoja9!F59+Hoja10!F59+Hoja11!F59+Hoja12!F59+Hoja13!F59+Hoja14!F59+Hoja15!F59+Hoja16!F59+Hoja17!F59+Hoja18!F59+Hoja19!F59+Hoja20!F59</f>
        <v>0</v>
      </c>
      <c r="F59" s="43" t="e">
        <f>AVERAGE(Hoja1!F59,Hoja2!F59,Hoja3!F59,Hoja4!F59,Hoja5!F59,Hoja6!F59,Hoja7!F59,Hoja8!F59,Hoja9!F59,Hoja10!F59,Hoja11!F59,Hoja12!F59,Hoja13!F59,Hoja14!F59,Hoja15!F59,Hoja16!F59,Hoja17!F59,Hoja18!F59,Hoja19!F59,Hoja20!F59)</f>
        <v>#DIV/0!</v>
      </c>
      <c r="G59" s="26">
        <f t="shared" si="0"/>
        <v>0</v>
      </c>
      <c r="H59">
        <f>Hoja1!F59</f>
        <v>0</v>
      </c>
      <c r="I59">
        <f>Hoja2!F59</f>
        <v>0</v>
      </c>
      <c r="J59">
        <f>Hoja3!F59</f>
        <v>0</v>
      </c>
      <c r="K59">
        <f>Hoja4!F59</f>
        <v>0</v>
      </c>
      <c r="L59">
        <f>Hoja5!F59</f>
        <v>0</v>
      </c>
      <c r="M59">
        <f>Hoja6!F59</f>
        <v>0</v>
      </c>
      <c r="N59">
        <f>Hoja7!F59</f>
        <v>0</v>
      </c>
      <c r="O59">
        <f>Hoja8!F59</f>
        <v>0</v>
      </c>
      <c r="P59">
        <f>Hoja9!F59</f>
        <v>0</v>
      </c>
      <c r="Q59">
        <f>Hoja10!F59</f>
        <v>0</v>
      </c>
      <c r="R59">
        <f>Hoja11!F59</f>
        <v>0</v>
      </c>
      <c r="S59">
        <f>Hoja12!F59</f>
        <v>0</v>
      </c>
      <c r="U59" t="s">
        <v>108</v>
      </c>
      <c r="V59" s="43">
        <v>1.25</v>
      </c>
      <c r="W59">
        <v>1</v>
      </c>
    </row>
    <row r="60" spans="1:23" ht="33" x14ac:dyDescent="0.25">
      <c r="A60" s="30" t="s">
        <v>21</v>
      </c>
      <c r="B60" s="7" t="s">
        <v>36</v>
      </c>
      <c r="C60" s="27" t="s">
        <v>103</v>
      </c>
      <c r="D60" s="17" t="s">
        <v>8</v>
      </c>
      <c r="E60" s="4">
        <f>Hoja1!F60+Hoja2!F60+Hoja3!F60+Hoja4!F60+Hoja5!F60+Hoja6!F60+Hoja7!F60+Hoja8!F60+Hoja9!F60+Hoja10!F60+Hoja11!F60+Hoja12!F60+Hoja13!F60+Hoja14!F60+Hoja15!F60+Hoja16!F60+Hoja17!F60+Hoja18!F60+Hoja19!F60+Hoja20!F60</f>
        <v>0</v>
      </c>
      <c r="F60" s="43" t="e">
        <f>AVERAGE(Hoja1!F60,Hoja2!F60,Hoja3!F60,Hoja4!F60,Hoja5!F60,Hoja6!F60,Hoja7!F60,Hoja8!F60,Hoja9!F60,Hoja10!F60,Hoja11!F60,Hoja12!F60,Hoja13!F60,Hoja14!F60,Hoja15!F60,Hoja16!F60,Hoja17!F60,Hoja18!F60,Hoja19!F60,Hoja20!F60)</f>
        <v>#DIV/0!</v>
      </c>
      <c r="G60" s="26">
        <f t="shared" si="0"/>
        <v>0</v>
      </c>
      <c r="H60">
        <f>Hoja1!F60</f>
        <v>0</v>
      </c>
      <c r="I60">
        <f>Hoja2!F60</f>
        <v>0</v>
      </c>
      <c r="J60">
        <f>Hoja3!F60</f>
        <v>0</v>
      </c>
      <c r="K60">
        <f>Hoja4!F60</f>
        <v>0</v>
      </c>
      <c r="L60">
        <f>Hoja5!F60</f>
        <v>0</v>
      </c>
      <c r="M60">
        <f>Hoja6!F60</f>
        <v>0</v>
      </c>
      <c r="N60">
        <f>Hoja7!F60</f>
        <v>0</v>
      </c>
      <c r="O60">
        <f>Hoja8!F60</f>
        <v>0</v>
      </c>
      <c r="P60">
        <f>Hoja9!F60</f>
        <v>0</v>
      </c>
      <c r="Q60">
        <f>Hoja10!F60</f>
        <v>0</v>
      </c>
      <c r="R60">
        <f>Hoja11!F60</f>
        <v>0</v>
      </c>
      <c r="S60">
        <f>Hoja12!F60</f>
        <v>0</v>
      </c>
      <c r="U60" t="s">
        <v>126</v>
      </c>
      <c r="V60" s="43">
        <v>1.25</v>
      </c>
      <c r="W60">
        <v>1</v>
      </c>
    </row>
    <row r="61" spans="1:23" ht="33" x14ac:dyDescent="0.25">
      <c r="A61" s="12" t="s">
        <v>26</v>
      </c>
      <c r="B61" s="7" t="s">
        <v>37</v>
      </c>
      <c r="C61" s="23" t="s">
        <v>104</v>
      </c>
      <c r="D61" s="9" t="s">
        <v>7</v>
      </c>
      <c r="E61" s="4">
        <f>Hoja1!F61+Hoja2!F61+Hoja3!F61+Hoja4!F61+Hoja5!F61+Hoja6!F61+Hoja7!F61+Hoja8!F61+Hoja9!F61+Hoja10!F61+Hoja11!F61+Hoja12!F61+Hoja13!F61+Hoja14!F61+Hoja15!F61+Hoja16!F61+Hoja17!F61+Hoja18!F61+Hoja19!F61+Hoja20!F61</f>
        <v>0</v>
      </c>
      <c r="F61" s="43" t="e">
        <f>AVERAGE(Hoja1!F61,Hoja2!F61,Hoja3!F61,Hoja4!F61,Hoja5!F61,Hoja6!F61,Hoja7!F61,Hoja8!F61,Hoja9!F61,Hoja10!F61,Hoja11!F61,Hoja12!F61,Hoja13!F61,Hoja14!F61,Hoja15!F61,Hoja16!F61,Hoja17!F61,Hoja18!F61,Hoja19!F61,Hoja20!F61)</f>
        <v>#DIV/0!</v>
      </c>
      <c r="G61" s="26">
        <f t="shared" si="0"/>
        <v>0</v>
      </c>
      <c r="H61">
        <f>Hoja1!F61</f>
        <v>0</v>
      </c>
      <c r="I61">
        <f>Hoja2!F61</f>
        <v>0</v>
      </c>
      <c r="J61">
        <f>Hoja3!F61</f>
        <v>0</v>
      </c>
      <c r="K61">
        <f>Hoja4!F61</f>
        <v>0</v>
      </c>
      <c r="L61">
        <f>Hoja5!F61</f>
        <v>0</v>
      </c>
      <c r="M61">
        <f>Hoja6!F61</f>
        <v>0</v>
      </c>
      <c r="N61">
        <f>Hoja7!F61</f>
        <v>0</v>
      </c>
      <c r="O61">
        <f>Hoja8!F61</f>
        <v>0</v>
      </c>
      <c r="P61">
        <f>Hoja9!F61</f>
        <v>0</v>
      </c>
      <c r="Q61">
        <f>Hoja10!F61</f>
        <v>0</v>
      </c>
      <c r="R61">
        <f>Hoja11!F61</f>
        <v>0</v>
      </c>
      <c r="S61">
        <f>Hoja12!F61</f>
        <v>0</v>
      </c>
      <c r="U61" t="s">
        <v>130</v>
      </c>
      <c r="V61" s="43">
        <v>1.25</v>
      </c>
      <c r="W61">
        <v>1</v>
      </c>
    </row>
    <row r="62" spans="1:23" ht="33" x14ac:dyDescent="0.25">
      <c r="A62" s="12" t="s">
        <v>26</v>
      </c>
      <c r="B62" s="7" t="s">
        <v>37</v>
      </c>
      <c r="C62" s="8" t="s">
        <v>105</v>
      </c>
      <c r="D62" s="17" t="s">
        <v>7</v>
      </c>
      <c r="E62" s="4">
        <f>Hoja1!F62+Hoja2!F62+Hoja3!F62+Hoja4!F62+Hoja5!F62+Hoja6!F62+Hoja7!F62+Hoja8!F62+Hoja9!F62+Hoja10!F62+Hoja11!F62+Hoja12!F62+Hoja13!F62+Hoja14!F62+Hoja15!F62+Hoja16!F62+Hoja17!F62+Hoja18!F62+Hoja19!F62+Hoja20!F62</f>
        <v>0</v>
      </c>
      <c r="F62" s="43" t="e">
        <f>AVERAGE(Hoja1!F62,Hoja2!F62,Hoja3!F62,Hoja4!F62,Hoja5!F62,Hoja6!F62,Hoja7!F62,Hoja8!F62,Hoja9!F62,Hoja10!F62,Hoja11!F62,Hoja12!F62,Hoja13!F62,Hoja14!F62,Hoja15!F62,Hoja16!F62,Hoja17!F62,Hoja18!F62,Hoja19!F62,Hoja20!F62)</f>
        <v>#DIV/0!</v>
      </c>
      <c r="G62" s="26">
        <f t="shared" si="0"/>
        <v>0</v>
      </c>
      <c r="H62">
        <f>Hoja1!F62</f>
        <v>0</v>
      </c>
      <c r="I62">
        <f>Hoja2!F62</f>
        <v>0</v>
      </c>
      <c r="J62">
        <f>Hoja3!F62</f>
        <v>0</v>
      </c>
      <c r="K62">
        <f>Hoja4!F62</f>
        <v>0</v>
      </c>
      <c r="L62">
        <f>Hoja5!F62</f>
        <v>0</v>
      </c>
      <c r="M62">
        <f>Hoja6!F62</f>
        <v>0</v>
      </c>
      <c r="N62">
        <f>Hoja7!F62</f>
        <v>0</v>
      </c>
      <c r="O62">
        <f>Hoja8!F62</f>
        <v>0</v>
      </c>
      <c r="P62">
        <f>Hoja9!F62</f>
        <v>0</v>
      </c>
      <c r="Q62">
        <f>Hoja10!F62</f>
        <v>0</v>
      </c>
      <c r="R62">
        <f>Hoja11!F62</f>
        <v>0</v>
      </c>
      <c r="S62">
        <f>Hoja12!F62</f>
        <v>0</v>
      </c>
      <c r="U62" t="s">
        <v>133</v>
      </c>
      <c r="V62" s="43">
        <v>1.25</v>
      </c>
      <c r="W62">
        <v>1</v>
      </c>
    </row>
    <row r="63" spans="1:23" ht="49.5" customHeight="1" x14ac:dyDescent="0.3">
      <c r="A63" s="12" t="s">
        <v>26</v>
      </c>
      <c r="B63" s="7" t="s">
        <v>37</v>
      </c>
      <c r="C63" s="18" t="s">
        <v>106</v>
      </c>
      <c r="D63" s="17" t="s">
        <v>16</v>
      </c>
      <c r="E63" s="4">
        <f>Hoja1!F63+Hoja2!F63+Hoja3!F63+Hoja4!F63+Hoja5!F63+Hoja6!F63+Hoja7!F63+Hoja8!F63+Hoja9!F63+Hoja10!F63+Hoja11!F63+Hoja12!F63+Hoja13!F63+Hoja14!F63+Hoja15!F63+Hoja16!F63+Hoja17!F63+Hoja18!F63+Hoja19!F63+Hoja20!F63</f>
        <v>0</v>
      </c>
      <c r="F63" s="43" t="e">
        <f>AVERAGE(Hoja1!F63,Hoja2!F63,Hoja3!F63,Hoja4!F63,Hoja5!F63,Hoja6!F63,Hoja7!F63,Hoja8!F63,Hoja9!F63,Hoja10!F63,Hoja11!F63,Hoja12!F63,Hoja13!F63,Hoja14!F63,Hoja15!F63,Hoja16!F63,Hoja17!F63,Hoja18!F63,Hoja19!F63,Hoja20!F63)</f>
        <v>#DIV/0!</v>
      </c>
      <c r="G63" s="26">
        <f t="shared" si="0"/>
        <v>0</v>
      </c>
      <c r="H63">
        <f>Hoja1!F63</f>
        <v>0</v>
      </c>
      <c r="I63">
        <f>Hoja2!F63</f>
        <v>0</v>
      </c>
      <c r="J63">
        <f>Hoja3!F63</f>
        <v>0</v>
      </c>
      <c r="K63">
        <f>Hoja4!F63</f>
        <v>0</v>
      </c>
      <c r="L63">
        <f>Hoja5!F63</f>
        <v>0</v>
      </c>
      <c r="M63">
        <f>Hoja6!F63</f>
        <v>0</v>
      </c>
      <c r="N63">
        <f>Hoja7!F63</f>
        <v>0</v>
      </c>
      <c r="O63">
        <f>Hoja8!F63</f>
        <v>0</v>
      </c>
      <c r="P63">
        <f>Hoja9!F63</f>
        <v>0</v>
      </c>
      <c r="Q63">
        <f>Hoja10!F63</f>
        <v>0</v>
      </c>
      <c r="R63">
        <f>Hoja11!F63</f>
        <v>0</v>
      </c>
      <c r="S63">
        <f>Hoja12!F63</f>
        <v>0</v>
      </c>
      <c r="U63" t="s">
        <v>55</v>
      </c>
      <c r="V63" s="43">
        <v>1.3333333333333333</v>
      </c>
      <c r="W63">
        <v>1</v>
      </c>
    </row>
    <row r="64" spans="1:23" ht="33" x14ac:dyDescent="0.25">
      <c r="A64" s="12" t="s">
        <v>26</v>
      </c>
      <c r="B64" s="7" t="s">
        <v>37</v>
      </c>
      <c r="C64" s="23" t="s">
        <v>107</v>
      </c>
      <c r="D64" s="17" t="s">
        <v>7</v>
      </c>
      <c r="E64" s="4">
        <f>Hoja1!F64+Hoja2!F64+Hoja3!F64+Hoja4!F64+Hoja5!F64+Hoja6!F64+Hoja7!F64+Hoja8!F64+Hoja9!F64+Hoja10!F64+Hoja11!F64+Hoja12!F64+Hoja13!F64+Hoja14!F64+Hoja15!F64+Hoja16!F64+Hoja17!F64+Hoja18!F64+Hoja19!F64+Hoja20!F64</f>
        <v>0</v>
      </c>
      <c r="F64" s="43" t="e">
        <f>AVERAGE(Hoja1!F64,Hoja2!F64,Hoja3!F64,Hoja4!F64,Hoja5!F64,Hoja6!F64,Hoja7!F64,Hoja8!F64,Hoja9!F64,Hoja10!F64,Hoja11!F64,Hoja12!F64,Hoja13!F64,Hoja14!F64,Hoja15!F64,Hoja16!F64,Hoja17!F64,Hoja18!F64,Hoja19!F64,Hoja20!F64)</f>
        <v>#DIV/0!</v>
      </c>
      <c r="G64" s="26">
        <f t="shared" si="0"/>
        <v>0</v>
      </c>
      <c r="H64">
        <f>Hoja1!F64</f>
        <v>0</v>
      </c>
      <c r="I64">
        <f>Hoja2!F64</f>
        <v>0</v>
      </c>
      <c r="J64">
        <f>Hoja3!F64</f>
        <v>0</v>
      </c>
      <c r="K64">
        <f>Hoja4!F64</f>
        <v>0</v>
      </c>
      <c r="L64">
        <f>Hoja5!F64</f>
        <v>0</v>
      </c>
      <c r="M64">
        <f>Hoja6!F64</f>
        <v>0</v>
      </c>
      <c r="N64">
        <f>Hoja7!F64</f>
        <v>0</v>
      </c>
      <c r="O64">
        <f>Hoja8!F64</f>
        <v>0</v>
      </c>
      <c r="P64">
        <f>Hoja9!F64</f>
        <v>0</v>
      </c>
      <c r="Q64">
        <f>Hoja10!F64</f>
        <v>0</v>
      </c>
      <c r="R64">
        <f>Hoja11!F64</f>
        <v>0</v>
      </c>
      <c r="S64">
        <f>Hoja12!F64</f>
        <v>0</v>
      </c>
      <c r="U64" t="s">
        <v>73</v>
      </c>
      <c r="V64" s="43">
        <v>1.3333333333333333</v>
      </c>
      <c r="W64">
        <v>1</v>
      </c>
    </row>
    <row r="65" spans="1:23" ht="33" customHeight="1" x14ac:dyDescent="0.3">
      <c r="A65" s="12" t="s">
        <v>26</v>
      </c>
      <c r="B65" s="7" t="s">
        <v>37</v>
      </c>
      <c r="C65" s="18" t="s">
        <v>108</v>
      </c>
      <c r="D65" s="17" t="s">
        <v>16</v>
      </c>
      <c r="E65" s="4">
        <f>Hoja1!F65+Hoja2!F65+Hoja3!F65+Hoja4!F65+Hoja5!F65+Hoja6!F65+Hoja7!F65+Hoja8!F65+Hoja9!F65+Hoja10!F65+Hoja11!F65+Hoja12!F65+Hoja13!F65+Hoja14!F65+Hoja15!F65+Hoja16!F65+Hoja17!F65+Hoja18!F65+Hoja19!F65+Hoja20!F65</f>
        <v>0</v>
      </c>
      <c r="F65" s="43" t="e">
        <f>AVERAGE(Hoja1!F65,Hoja2!F65,Hoja3!F65,Hoja4!F65,Hoja5!F65,Hoja6!F65,Hoja7!F65,Hoja8!F65,Hoja9!F65,Hoja10!F65,Hoja11!F65,Hoja12!F65,Hoja13!F65,Hoja14!F65,Hoja15!F65,Hoja16!F65,Hoja17!F65,Hoja18!F65,Hoja19!F65,Hoja20!F65)</f>
        <v>#DIV/0!</v>
      </c>
      <c r="G65" s="26">
        <f t="shared" si="0"/>
        <v>0</v>
      </c>
      <c r="H65">
        <f>Hoja1!F65</f>
        <v>0</v>
      </c>
      <c r="I65">
        <f>Hoja2!F65</f>
        <v>0</v>
      </c>
      <c r="J65">
        <f>Hoja3!F65</f>
        <v>0</v>
      </c>
      <c r="K65">
        <f>Hoja4!F65</f>
        <v>0</v>
      </c>
      <c r="L65">
        <f>Hoja5!F65</f>
        <v>0</v>
      </c>
      <c r="M65">
        <f>Hoja6!F65</f>
        <v>0</v>
      </c>
      <c r="N65">
        <f>Hoja7!F65</f>
        <v>0</v>
      </c>
      <c r="O65">
        <f>Hoja8!F65</f>
        <v>0</v>
      </c>
      <c r="P65">
        <f>Hoja9!F65</f>
        <v>0</v>
      </c>
      <c r="Q65">
        <f>Hoja10!F65</f>
        <v>0</v>
      </c>
      <c r="R65">
        <f>Hoja11!F65</f>
        <v>0</v>
      </c>
      <c r="S65">
        <f>Hoja12!F65</f>
        <v>0</v>
      </c>
      <c r="U65" t="s">
        <v>74</v>
      </c>
      <c r="V65" s="43">
        <v>1.3333333333333333</v>
      </c>
      <c r="W65">
        <v>1</v>
      </c>
    </row>
    <row r="66" spans="1:23" x14ac:dyDescent="0.25">
      <c r="A66" s="12" t="s">
        <v>26</v>
      </c>
      <c r="B66" s="7" t="s">
        <v>53</v>
      </c>
      <c r="C66" s="14" t="s">
        <v>109</v>
      </c>
      <c r="D66" s="17" t="s">
        <v>7</v>
      </c>
      <c r="E66" s="4">
        <f>Hoja1!F66+Hoja2!F66+Hoja3!F66+Hoja4!F66+Hoja5!F66+Hoja6!F66+Hoja7!F66+Hoja8!F66+Hoja9!F66+Hoja10!F66+Hoja11!F66+Hoja12!F66+Hoja13!F66+Hoja14!F66+Hoja15!F66+Hoja16!F66+Hoja17!F66+Hoja18!F66+Hoja19!F66+Hoja20!F66</f>
        <v>0</v>
      </c>
      <c r="F66" s="43" t="e">
        <f>AVERAGE(Hoja1!F66,Hoja2!F66,Hoja3!F66,Hoja4!F66,Hoja5!F66,Hoja6!F66,Hoja7!F66,Hoja8!F66,Hoja9!F66,Hoja10!F66,Hoja11!F66,Hoja12!F66,Hoja13!F66,Hoja14!F66,Hoja15!F66,Hoja16!F66,Hoja17!F66,Hoja18!F66,Hoja19!F66,Hoja20!F66)</f>
        <v>#DIV/0!</v>
      </c>
      <c r="G66" s="26">
        <f t="shared" si="0"/>
        <v>0</v>
      </c>
      <c r="H66">
        <f>Hoja1!F66</f>
        <v>0</v>
      </c>
      <c r="I66">
        <f>Hoja2!F66</f>
        <v>0</v>
      </c>
      <c r="J66">
        <f>Hoja3!F66</f>
        <v>0</v>
      </c>
      <c r="K66">
        <f>Hoja4!F66</f>
        <v>0</v>
      </c>
      <c r="L66">
        <f>Hoja5!F66</f>
        <v>0</v>
      </c>
      <c r="M66">
        <f>Hoja6!F66</f>
        <v>0</v>
      </c>
      <c r="N66">
        <f>Hoja7!F66</f>
        <v>0</v>
      </c>
      <c r="O66">
        <f>Hoja8!F66</f>
        <v>0</v>
      </c>
      <c r="P66">
        <f>Hoja9!F66</f>
        <v>0</v>
      </c>
      <c r="Q66">
        <f>Hoja10!F66</f>
        <v>0</v>
      </c>
      <c r="R66">
        <f>Hoja11!F66</f>
        <v>0</v>
      </c>
      <c r="S66">
        <f>Hoja12!F66</f>
        <v>0</v>
      </c>
      <c r="U66" t="s">
        <v>78</v>
      </c>
      <c r="V66" s="43">
        <v>1.3333333333333333</v>
      </c>
      <c r="W66">
        <v>1</v>
      </c>
    </row>
    <row r="67" spans="1:23" ht="16.5" customHeight="1" x14ac:dyDescent="0.3">
      <c r="A67" s="12" t="s">
        <v>26</v>
      </c>
      <c r="B67" s="7" t="s">
        <v>53</v>
      </c>
      <c r="C67" s="34" t="s">
        <v>110</v>
      </c>
      <c r="D67" s="17"/>
      <c r="E67" s="4">
        <f>Hoja1!F67+Hoja2!F67+Hoja3!F67+Hoja4!F67+Hoja5!F67+Hoja6!F67+Hoja7!F67+Hoja8!F67+Hoja9!F67+Hoja10!F67+Hoja11!F67+Hoja12!F67+Hoja13!F67+Hoja14!F67+Hoja15!F67+Hoja16!F67+Hoja17!F67+Hoja18!F67+Hoja19!F67+Hoja20!F67</f>
        <v>0</v>
      </c>
      <c r="F67" s="43" t="e">
        <f>AVERAGE(Hoja1!F67,Hoja2!F67,Hoja3!F67,Hoja4!F67,Hoja5!F67,Hoja6!F67,Hoja7!F67,Hoja8!F67,Hoja9!F67,Hoja10!F67,Hoja11!F67,Hoja12!F67,Hoja13!F67,Hoja14!F67,Hoja15!F67,Hoja16!F67,Hoja17!F67,Hoja18!F67,Hoja19!F67,Hoja20!F67)</f>
        <v>#DIV/0!</v>
      </c>
      <c r="G67" s="26">
        <f t="shared" ref="G67:G93" si="1">_xlfn.MODE.SNGL(H67:S67)</f>
        <v>0</v>
      </c>
      <c r="H67">
        <f>Hoja1!F67</f>
        <v>0</v>
      </c>
      <c r="I67">
        <f>Hoja2!F67</f>
        <v>0</v>
      </c>
      <c r="J67">
        <f>Hoja3!F67</f>
        <v>0</v>
      </c>
      <c r="K67">
        <f>Hoja4!F67</f>
        <v>0</v>
      </c>
      <c r="L67">
        <f>Hoja5!F67</f>
        <v>0</v>
      </c>
      <c r="M67">
        <f>Hoja6!F67</f>
        <v>0</v>
      </c>
      <c r="N67">
        <f>Hoja7!F67</f>
        <v>0</v>
      </c>
      <c r="O67">
        <f>Hoja8!F67</f>
        <v>0</v>
      </c>
      <c r="P67">
        <f>Hoja9!F67</f>
        <v>0</v>
      </c>
      <c r="Q67">
        <f>Hoja10!F67</f>
        <v>0</v>
      </c>
      <c r="R67">
        <f>Hoja11!F67</f>
        <v>0</v>
      </c>
      <c r="S67">
        <f>Hoja12!F67</f>
        <v>0</v>
      </c>
      <c r="U67" t="s">
        <v>80</v>
      </c>
      <c r="V67" s="43">
        <v>1.3333333333333333</v>
      </c>
      <c r="W67">
        <v>1</v>
      </c>
    </row>
    <row r="68" spans="1:23" ht="33" customHeight="1" x14ac:dyDescent="0.3">
      <c r="A68" s="12" t="s">
        <v>26</v>
      </c>
      <c r="B68" s="7" t="s">
        <v>53</v>
      </c>
      <c r="C68" s="34" t="s">
        <v>111</v>
      </c>
      <c r="D68" s="17"/>
      <c r="E68" s="4">
        <f>Hoja1!F68+Hoja2!F68+Hoja3!F68+Hoja4!F68+Hoja5!F68+Hoja6!F68+Hoja7!F68+Hoja8!F68+Hoja9!F68+Hoja10!F68+Hoja11!F68+Hoja12!F68+Hoja13!F68+Hoja14!F68+Hoja15!F68+Hoja16!F68+Hoja17!F68+Hoja18!F68+Hoja19!F68+Hoja20!F68</f>
        <v>0</v>
      </c>
      <c r="F68" s="43" t="e">
        <f>AVERAGE(Hoja1!F68,Hoja2!F68,Hoja3!F68,Hoja4!F68,Hoja5!F68,Hoja6!F68,Hoja7!F68,Hoja8!F68,Hoja9!F68,Hoja10!F68,Hoja11!F68,Hoja12!F68,Hoja13!F68,Hoja14!F68,Hoja15!F68,Hoja16!F68,Hoja17!F68,Hoja18!F68,Hoja19!F68,Hoja20!F68)</f>
        <v>#DIV/0!</v>
      </c>
      <c r="G68" s="26">
        <f t="shared" si="1"/>
        <v>0</v>
      </c>
      <c r="H68">
        <f>Hoja1!F68</f>
        <v>0</v>
      </c>
      <c r="I68">
        <f>Hoja2!F68</f>
        <v>0</v>
      </c>
      <c r="J68">
        <f>Hoja3!F68</f>
        <v>0</v>
      </c>
      <c r="K68">
        <f>Hoja4!F68</f>
        <v>0</v>
      </c>
      <c r="L68">
        <f>Hoja5!F68</f>
        <v>0</v>
      </c>
      <c r="M68">
        <f>Hoja6!F68</f>
        <v>0</v>
      </c>
      <c r="N68">
        <f>Hoja7!F68</f>
        <v>0</v>
      </c>
      <c r="O68">
        <f>Hoja8!F68</f>
        <v>0</v>
      </c>
      <c r="P68">
        <f>Hoja9!F68</f>
        <v>0</v>
      </c>
      <c r="Q68">
        <f>Hoja10!F68</f>
        <v>0</v>
      </c>
      <c r="R68">
        <f>Hoja11!F68</f>
        <v>0</v>
      </c>
      <c r="S68">
        <f>Hoja12!F68</f>
        <v>0</v>
      </c>
      <c r="U68" t="s">
        <v>81</v>
      </c>
      <c r="V68" s="43">
        <v>1.3333333333333333</v>
      </c>
      <c r="W68">
        <v>1</v>
      </c>
    </row>
    <row r="69" spans="1:23" ht="33" x14ac:dyDescent="0.25">
      <c r="A69" s="12" t="s">
        <v>26</v>
      </c>
      <c r="B69" s="7" t="s">
        <v>53</v>
      </c>
      <c r="C69" s="23" t="s">
        <v>112</v>
      </c>
      <c r="D69" s="17"/>
      <c r="E69" s="4">
        <f>Hoja1!F69+Hoja2!F69+Hoja3!F69+Hoja4!F69+Hoja5!F69+Hoja6!F69+Hoja7!F69+Hoja8!F69+Hoja9!F69+Hoja10!F69+Hoja11!F69+Hoja12!F69+Hoja13!F69+Hoja14!F69+Hoja15!F69+Hoja16!F69+Hoja17!F69+Hoja18!F69+Hoja19!F69+Hoja20!F69</f>
        <v>0</v>
      </c>
      <c r="F69" s="43" t="e">
        <f>AVERAGE(Hoja1!F69,Hoja2!F69,Hoja3!F69,Hoja4!F69,Hoja5!F69,Hoja6!F69,Hoja7!F69,Hoja8!F69,Hoja9!F69,Hoja10!F69,Hoja11!F69,Hoja12!F69,Hoja13!F69,Hoja14!F69,Hoja15!F69,Hoja16!F69,Hoja17!F69,Hoja18!F69,Hoja19!F69,Hoja20!F69)</f>
        <v>#DIV/0!</v>
      </c>
      <c r="G69" s="26">
        <f t="shared" si="1"/>
        <v>0</v>
      </c>
      <c r="H69">
        <f>Hoja1!F69</f>
        <v>0</v>
      </c>
      <c r="I69">
        <f>Hoja2!F69</f>
        <v>0</v>
      </c>
      <c r="J69">
        <f>Hoja3!F69</f>
        <v>0</v>
      </c>
      <c r="K69">
        <f>Hoja4!F69</f>
        <v>0</v>
      </c>
      <c r="L69">
        <f>Hoja5!F69</f>
        <v>0</v>
      </c>
      <c r="M69">
        <f>Hoja6!F69</f>
        <v>0</v>
      </c>
      <c r="N69">
        <f>Hoja7!F69</f>
        <v>0</v>
      </c>
      <c r="O69">
        <f>Hoja8!F69</f>
        <v>0</v>
      </c>
      <c r="P69">
        <f>Hoja9!F69</f>
        <v>0</v>
      </c>
      <c r="Q69">
        <f>Hoja10!F69</f>
        <v>0</v>
      </c>
      <c r="R69">
        <f>Hoja11!F69</f>
        <v>0</v>
      </c>
      <c r="S69">
        <f>Hoja12!F69</f>
        <v>0</v>
      </c>
      <c r="U69" t="s">
        <v>89</v>
      </c>
      <c r="V69" s="43">
        <v>1.3333333333333333</v>
      </c>
      <c r="W69">
        <v>1</v>
      </c>
    </row>
    <row r="70" spans="1:23" ht="33" x14ac:dyDescent="0.25">
      <c r="A70" s="12" t="s">
        <v>27</v>
      </c>
      <c r="B70" s="7" t="s">
        <v>53</v>
      </c>
      <c r="C70" s="14" t="s">
        <v>113</v>
      </c>
      <c r="D70" s="17" t="s">
        <v>9</v>
      </c>
      <c r="E70" s="4">
        <f>Hoja1!F70+Hoja2!F70+Hoja3!F70+Hoja4!F70+Hoja5!F70+Hoja6!F70+Hoja7!F70+Hoja8!F70+Hoja9!F70+Hoja10!F70+Hoja11!F70+Hoja12!F70+Hoja13!F70+Hoja14!F70+Hoja15!F70+Hoja16!F70+Hoja17!F70+Hoja18!F70+Hoja19!F70+Hoja20!F70</f>
        <v>0</v>
      </c>
      <c r="F70" s="43" t="e">
        <f>AVERAGE(Hoja1!F70,Hoja2!F70,Hoja3!F70,Hoja4!F70,Hoja5!F70,Hoja6!F70,Hoja7!F70,Hoja8!F70,Hoja9!F70,Hoja10!F70,Hoja11!F70,Hoja12!F70,Hoja13!F70,Hoja14!F70,Hoja15!F70,Hoja16!F70,Hoja17!F70,Hoja18!F70,Hoja19!F70,Hoja20!F70)</f>
        <v>#DIV/0!</v>
      </c>
      <c r="G70" s="26">
        <f t="shared" si="1"/>
        <v>0</v>
      </c>
      <c r="H70">
        <f>Hoja1!F70</f>
        <v>0</v>
      </c>
      <c r="I70">
        <f>Hoja2!F70</f>
        <v>0</v>
      </c>
      <c r="J70">
        <f>Hoja3!F70</f>
        <v>0</v>
      </c>
      <c r="K70">
        <f>Hoja4!F70</f>
        <v>0</v>
      </c>
      <c r="L70">
        <f>Hoja5!F70</f>
        <v>0</v>
      </c>
      <c r="M70">
        <f>Hoja6!F70</f>
        <v>0</v>
      </c>
      <c r="N70">
        <f>Hoja7!F70</f>
        <v>0</v>
      </c>
      <c r="O70">
        <f>Hoja8!F70</f>
        <v>0</v>
      </c>
      <c r="P70">
        <f>Hoja9!F70</f>
        <v>0</v>
      </c>
      <c r="Q70">
        <f>Hoja10!F70</f>
        <v>0</v>
      </c>
      <c r="R70">
        <f>Hoja11!F70</f>
        <v>0</v>
      </c>
      <c r="S70">
        <f>Hoja12!F70</f>
        <v>0</v>
      </c>
      <c r="U70" t="s">
        <v>104</v>
      </c>
      <c r="V70" s="43">
        <v>1.3333333333333333</v>
      </c>
      <c r="W70">
        <v>1</v>
      </c>
    </row>
    <row r="71" spans="1:23" ht="33" x14ac:dyDescent="0.25">
      <c r="A71" s="12" t="s">
        <v>27</v>
      </c>
      <c r="B71" s="7" t="s">
        <v>37</v>
      </c>
      <c r="C71" s="30" t="s">
        <v>114</v>
      </c>
      <c r="D71" s="17" t="s">
        <v>9</v>
      </c>
      <c r="E71" s="4">
        <f>Hoja1!F71+Hoja2!F71+Hoja3!F71+Hoja4!F71+Hoja5!F71+Hoja6!F71+Hoja7!F71+Hoja8!F71+Hoja9!F71+Hoja10!F71+Hoja11!F71+Hoja12!F71+Hoja13!F71+Hoja14!F71+Hoja15!F71+Hoja16!F71+Hoja17!F71+Hoja18!F71+Hoja19!F71+Hoja20!F71</f>
        <v>0</v>
      </c>
      <c r="F71" s="43" t="e">
        <f>AVERAGE(Hoja1!F71,Hoja2!F71,Hoja3!F71,Hoja4!F71,Hoja5!F71,Hoja6!F71,Hoja7!F71,Hoja8!F71,Hoja9!F71,Hoja10!F71,Hoja11!F71,Hoja12!F71,Hoja13!F71,Hoja14!F71,Hoja15!F71,Hoja16!F71,Hoja17!F71,Hoja18!F71,Hoja19!F71,Hoja20!F71)</f>
        <v>#DIV/0!</v>
      </c>
      <c r="G71" s="26">
        <f t="shared" si="1"/>
        <v>0</v>
      </c>
      <c r="H71">
        <f>Hoja1!F71</f>
        <v>0</v>
      </c>
      <c r="I71">
        <f>Hoja2!F71</f>
        <v>0</v>
      </c>
      <c r="J71">
        <f>Hoja3!F71</f>
        <v>0</v>
      </c>
      <c r="K71">
        <f>Hoja4!F71</f>
        <v>0</v>
      </c>
      <c r="L71">
        <f>Hoja5!F71</f>
        <v>0</v>
      </c>
      <c r="M71">
        <f>Hoja6!F71</f>
        <v>0</v>
      </c>
      <c r="N71">
        <f>Hoja7!F71</f>
        <v>0</v>
      </c>
      <c r="O71">
        <f>Hoja8!F71</f>
        <v>0</v>
      </c>
      <c r="P71">
        <f>Hoja9!F71</f>
        <v>0</v>
      </c>
      <c r="Q71">
        <f>Hoja10!F71</f>
        <v>0</v>
      </c>
      <c r="R71">
        <f>Hoja11!F71</f>
        <v>0</v>
      </c>
      <c r="S71">
        <f>Hoja12!F71</f>
        <v>0</v>
      </c>
      <c r="U71" t="s">
        <v>121</v>
      </c>
      <c r="V71" s="43">
        <v>1.3333333333333333</v>
      </c>
      <c r="W71">
        <v>1</v>
      </c>
    </row>
    <row r="72" spans="1:23" ht="33" customHeight="1" x14ac:dyDescent="0.25">
      <c r="A72" s="12" t="s">
        <v>27</v>
      </c>
      <c r="B72" s="7" t="s">
        <v>53</v>
      </c>
      <c r="C72" s="14" t="s">
        <v>115</v>
      </c>
      <c r="D72" s="17"/>
      <c r="E72" s="4">
        <f>Hoja1!F72+Hoja2!F72+Hoja3!F72+Hoja4!F72+Hoja5!F72+Hoja6!F72+Hoja7!F72+Hoja8!F72+Hoja9!F72+Hoja10!F72+Hoja11!F72+Hoja12!F72+Hoja13!F72+Hoja14!F72+Hoja15!F72+Hoja16!F72+Hoja17!F72+Hoja18!F72+Hoja19!F72+Hoja20!F72</f>
        <v>0</v>
      </c>
      <c r="F72" s="43" t="e">
        <f>AVERAGE(Hoja1!F72,Hoja2!F72,Hoja3!F72,Hoja4!F72,Hoja5!F72,Hoja6!F72,Hoja7!F72,Hoja8!F72,Hoja9!F72,Hoja10!F72,Hoja11!F72,Hoja12!F72,Hoja13!F72,Hoja14!F72,Hoja15!F72,Hoja16!F72,Hoja17!F72,Hoja18!F72,Hoja19!F72,Hoja20!F72)</f>
        <v>#DIV/0!</v>
      </c>
      <c r="G72" s="26">
        <f t="shared" si="1"/>
        <v>0</v>
      </c>
      <c r="H72">
        <f>Hoja1!F72</f>
        <v>0</v>
      </c>
      <c r="I72">
        <f>Hoja2!F72</f>
        <v>0</v>
      </c>
      <c r="J72">
        <f>Hoja3!F72</f>
        <v>0</v>
      </c>
      <c r="K72">
        <f>Hoja4!F72</f>
        <v>0</v>
      </c>
      <c r="L72">
        <f>Hoja5!F72</f>
        <v>0</v>
      </c>
      <c r="M72">
        <f>Hoja6!F72</f>
        <v>0</v>
      </c>
      <c r="N72">
        <f>Hoja7!F72</f>
        <v>0</v>
      </c>
      <c r="O72">
        <f>Hoja8!F72</f>
        <v>0</v>
      </c>
      <c r="P72">
        <f>Hoja9!F72</f>
        <v>0</v>
      </c>
      <c r="Q72">
        <f>Hoja10!F72</f>
        <v>0</v>
      </c>
      <c r="R72">
        <f>Hoja11!F72</f>
        <v>0</v>
      </c>
      <c r="S72">
        <f>Hoja12!F72</f>
        <v>0</v>
      </c>
      <c r="U72" t="s">
        <v>123</v>
      </c>
      <c r="V72" s="43">
        <v>1.3333333333333333</v>
      </c>
      <c r="W72">
        <v>1</v>
      </c>
    </row>
    <row r="73" spans="1:23" ht="33" x14ac:dyDescent="0.25">
      <c r="A73" s="30" t="s">
        <v>28</v>
      </c>
      <c r="B73" s="7" t="s">
        <v>53</v>
      </c>
      <c r="C73" s="8" t="s">
        <v>116</v>
      </c>
      <c r="D73" s="17" t="s">
        <v>7</v>
      </c>
      <c r="E73" s="4">
        <f>Hoja1!F73+Hoja2!F73+Hoja3!F73+Hoja4!F73+Hoja5!F73+Hoja6!F73+Hoja7!F73+Hoja8!F73+Hoja9!F73+Hoja10!F73+Hoja11!F73+Hoja12!F73+Hoja13!F73+Hoja14!F73+Hoja15!F73+Hoja16!F73+Hoja17!F73+Hoja18!F73+Hoja19!F73+Hoja20!F73</f>
        <v>0</v>
      </c>
      <c r="F73" s="43" t="e">
        <f>AVERAGE(Hoja1!F73,Hoja2!F73,Hoja3!F73,Hoja4!F73,Hoja5!F73,Hoja6!F73,Hoja7!F73,Hoja8!F73,Hoja9!F73,Hoja10!F73,Hoja11!F73,Hoja12!F73,Hoja13!F73,Hoja14!F73,Hoja15!F73,Hoja16!F73,Hoja17!F73,Hoja18!F73,Hoja19!F73,Hoja20!F73)</f>
        <v>#DIV/0!</v>
      </c>
      <c r="G73" s="26">
        <f t="shared" si="1"/>
        <v>0</v>
      </c>
      <c r="H73">
        <f>Hoja1!F73</f>
        <v>0</v>
      </c>
      <c r="I73">
        <f>Hoja2!F73</f>
        <v>0</v>
      </c>
      <c r="J73">
        <f>Hoja3!F73</f>
        <v>0</v>
      </c>
      <c r="K73">
        <f>Hoja4!F73</f>
        <v>0</v>
      </c>
      <c r="L73">
        <f>Hoja5!F73</f>
        <v>0</v>
      </c>
      <c r="M73">
        <f>Hoja6!F73</f>
        <v>0</v>
      </c>
      <c r="N73">
        <f>Hoja7!F73</f>
        <v>0</v>
      </c>
      <c r="O73">
        <f>Hoja8!F73</f>
        <v>0</v>
      </c>
      <c r="P73">
        <f>Hoja9!F73</f>
        <v>0</v>
      </c>
      <c r="Q73">
        <f>Hoja10!F73</f>
        <v>0</v>
      </c>
      <c r="R73">
        <f>Hoja11!F73</f>
        <v>0</v>
      </c>
      <c r="S73">
        <f>Hoja12!F73</f>
        <v>0</v>
      </c>
      <c r="U73" t="s">
        <v>131</v>
      </c>
      <c r="V73" s="43">
        <v>1.3333333333333333</v>
      </c>
      <c r="W73">
        <v>1</v>
      </c>
    </row>
    <row r="74" spans="1:23" ht="33" x14ac:dyDescent="0.25">
      <c r="A74" s="30" t="s">
        <v>28</v>
      </c>
      <c r="B74" s="7" t="s">
        <v>37</v>
      </c>
      <c r="C74" s="13" t="s">
        <v>117</v>
      </c>
      <c r="D74" s="17" t="s">
        <v>7</v>
      </c>
      <c r="E74" s="4">
        <f>Hoja1!F74+Hoja2!F74+Hoja3!F74+Hoja4!F74+Hoja5!F74+Hoja6!F74+Hoja7!F74+Hoja8!F74+Hoja9!F74+Hoja10!F74+Hoja11!F74+Hoja12!F74+Hoja13!F74+Hoja14!F74+Hoja15!F74+Hoja16!F74+Hoja17!F74+Hoja18!F74+Hoja19!F74+Hoja20!F74</f>
        <v>0</v>
      </c>
      <c r="F74" s="43" t="e">
        <f>AVERAGE(Hoja1!F74,Hoja2!F74,Hoja3!F74,Hoja4!F74,Hoja5!F74,Hoja6!F74,Hoja7!F74,Hoja8!F74,Hoja9!F74,Hoja10!F74,Hoja11!F74,Hoja12!F74,Hoja13!F74,Hoja14!F74,Hoja15!F74,Hoja16!F74,Hoja17!F74,Hoja18!F74,Hoja19!F74,Hoja20!F74)</f>
        <v>#DIV/0!</v>
      </c>
      <c r="G74" s="26">
        <f t="shared" si="1"/>
        <v>0</v>
      </c>
      <c r="H74">
        <f>Hoja1!F74</f>
        <v>0</v>
      </c>
      <c r="I74">
        <f>Hoja2!F74</f>
        <v>0</v>
      </c>
      <c r="J74">
        <f>Hoja3!F74</f>
        <v>0</v>
      </c>
      <c r="K74">
        <f>Hoja4!F74</f>
        <v>0</v>
      </c>
      <c r="L74">
        <f>Hoja5!F74</f>
        <v>0</v>
      </c>
      <c r="M74">
        <f>Hoja6!F74</f>
        <v>0</v>
      </c>
      <c r="N74">
        <f>Hoja7!F74</f>
        <v>0</v>
      </c>
      <c r="O74">
        <f>Hoja8!F74</f>
        <v>0</v>
      </c>
      <c r="P74">
        <f>Hoja9!F74</f>
        <v>0</v>
      </c>
      <c r="Q74">
        <f>Hoja10!F74</f>
        <v>0</v>
      </c>
      <c r="R74">
        <f>Hoja11!F74</f>
        <v>0</v>
      </c>
      <c r="S74">
        <f>Hoja12!F74</f>
        <v>0</v>
      </c>
      <c r="U74" t="s">
        <v>132</v>
      </c>
      <c r="V74" s="43">
        <v>1.3333333333333333</v>
      </c>
      <c r="W74">
        <v>1</v>
      </c>
    </row>
    <row r="75" spans="1:23" ht="33" x14ac:dyDescent="0.25">
      <c r="A75" s="30" t="s">
        <v>28</v>
      </c>
      <c r="B75" s="7" t="s">
        <v>37</v>
      </c>
      <c r="C75" s="13" t="s">
        <v>118</v>
      </c>
      <c r="D75" s="17"/>
      <c r="E75" s="4">
        <f>Hoja1!F75+Hoja2!F75+Hoja3!F75+Hoja4!F75+Hoja5!F75+Hoja6!F75+Hoja7!F75+Hoja8!F75+Hoja9!F75+Hoja10!F75+Hoja11!F75+Hoja12!F75+Hoja13!F75+Hoja14!F75+Hoja15!F75+Hoja16!F75+Hoja17!F75+Hoja18!F75+Hoja19!F75+Hoja20!F75</f>
        <v>0</v>
      </c>
      <c r="F75" s="43" t="e">
        <f>AVERAGE(Hoja1!F75,Hoja2!F75,Hoja3!F75,Hoja4!F75,Hoja5!F75,Hoja6!F75,Hoja7!F75,Hoja8!F75,Hoja9!F75,Hoja10!F75,Hoja11!F75,Hoja12!F75,Hoja13!F75,Hoja14!F75,Hoja15!F75,Hoja16!F75,Hoja17!F75,Hoja18!F75,Hoja19!F75,Hoja20!F75)</f>
        <v>#DIV/0!</v>
      </c>
      <c r="G75" s="26">
        <f t="shared" si="1"/>
        <v>0</v>
      </c>
      <c r="H75">
        <f>Hoja1!F75</f>
        <v>0</v>
      </c>
      <c r="I75">
        <f>Hoja2!F75</f>
        <v>0</v>
      </c>
      <c r="J75">
        <f>Hoja3!F75</f>
        <v>0</v>
      </c>
      <c r="K75">
        <f>Hoja4!F75</f>
        <v>0</v>
      </c>
      <c r="L75">
        <f>Hoja5!F75</f>
        <v>0</v>
      </c>
      <c r="M75">
        <f>Hoja6!F75</f>
        <v>0</v>
      </c>
      <c r="N75">
        <f>Hoja7!F75</f>
        <v>0</v>
      </c>
      <c r="O75">
        <f>Hoja8!F75</f>
        <v>0</v>
      </c>
      <c r="P75">
        <f>Hoja9!F75</f>
        <v>0</v>
      </c>
      <c r="Q75">
        <f>Hoja10!F75</f>
        <v>0</v>
      </c>
      <c r="R75">
        <f>Hoja11!F75</f>
        <v>0</v>
      </c>
      <c r="S75">
        <f>Hoja12!F75</f>
        <v>0</v>
      </c>
      <c r="U75" t="s">
        <v>47</v>
      </c>
      <c r="V75" s="43">
        <v>1.4166666666666667</v>
      </c>
      <c r="W75">
        <v>1</v>
      </c>
    </row>
    <row r="76" spans="1:23" ht="16.5" customHeight="1" x14ac:dyDescent="0.3">
      <c r="A76" s="29" t="s">
        <v>29</v>
      </c>
      <c r="B76" s="7" t="s">
        <v>53</v>
      </c>
      <c r="C76" s="20" t="s">
        <v>119</v>
      </c>
      <c r="D76" s="15" t="s">
        <v>7</v>
      </c>
      <c r="E76" s="4">
        <f>Hoja1!F76+Hoja2!F76+Hoja3!F76+Hoja4!F76+Hoja5!F76+Hoja6!F76+Hoja7!F76+Hoja8!F76+Hoja9!F76+Hoja10!F76+Hoja11!F76+Hoja12!F76+Hoja13!F76+Hoja14!F76+Hoja15!F76+Hoja16!F76+Hoja17!F76+Hoja18!F76+Hoja19!F76+Hoja20!F76</f>
        <v>0</v>
      </c>
      <c r="F76" s="43" t="e">
        <f>AVERAGE(Hoja1!F76,Hoja2!F76,Hoja3!F76,Hoja4!F76,Hoja5!F76,Hoja6!F76,Hoja7!F76,Hoja8!F76,Hoja9!F76,Hoja10!F76,Hoja11!F76,Hoja12!F76,Hoja13!F76,Hoja14!F76,Hoja15!F76,Hoja16!F76,Hoja17!F76,Hoja18!F76,Hoja19!F76,Hoja20!F76)</f>
        <v>#DIV/0!</v>
      </c>
      <c r="G76" s="26">
        <f t="shared" si="1"/>
        <v>0</v>
      </c>
      <c r="H76">
        <f>Hoja1!F76</f>
        <v>0</v>
      </c>
      <c r="I76">
        <f>Hoja2!F76</f>
        <v>0</v>
      </c>
      <c r="J76">
        <f>Hoja3!F76</f>
        <v>0</v>
      </c>
      <c r="K76">
        <f>Hoja4!F76</f>
        <v>0</v>
      </c>
      <c r="L76">
        <f>Hoja5!F76</f>
        <v>0</v>
      </c>
      <c r="M76">
        <f>Hoja6!F76</f>
        <v>0</v>
      </c>
      <c r="N76">
        <f>Hoja7!F76</f>
        <v>0</v>
      </c>
      <c r="O76">
        <f>Hoja8!F76</f>
        <v>0</v>
      </c>
      <c r="P76">
        <f>Hoja9!F76</f>
        <v>0</v>
      </c>
      <c r="Q76">
        <f>Hoja10!F76</f>
        <v>0</v>
      </c>
      <c r="R76">
        <f>Hoja11!F76</f>
        <v>0</v>
      </c>
      <c r="S76">
        <f>Hoja12!F76</f>
        <v>0</v>
      </c>
      <c r="U76" t="s">
        <v>51</v>
      </c>
      <c r="V76" s="43">
        <v>1.4166666666666667</v>
      </c>
      <c r="W76">
        <v>1</v>
      </c>
    </row>
    <row r="77" spans="1:23" ht="33" x14ac:dyDescent="0.25">
      <c r="A77" s="30" t="s">
        <v>120</v>
      </c>
      <c r="B77" s="7" t="s">
        <v>37</v>
      </c>
      <c r="C77" s="29" t="s">
        <v>121</v>
      </c>
      <c r="D77" s="17" t="s">
        <v>17</v>
      </c>
      <c r="E77" s="4">
        <f>Hoja1!F77+Hoja2!F77+Hoja3!F77+Hoja4!F77+Hoja5!F77+Hoja6!F77+Hoja7!F77+Hoja8!F77+Hoja9!F77+Hoja10!F77+Hoja11!F77+Hoja12!F77+Hoja13!F77+Hoja14!F77+Hoja15!F77+Hoja16!F77+Hoja17!F77+Hoja18!F77+Hoja19!F77+Hoja20!F77</f>
        <v>0</v>
      </c>
      <c r="F77" s="43" t="e">
        <f>AVERAGE(Hoja1!F77,Hoja2!F77,Hoja3!F77,Hoja4!F77,Hoja5!F77,Hoja6!F77,Hoja7!F77,Hoja8!F77,Hoja9!F77,Hoja10!F77,Hoja11!F77,Hoja12!F77,Hoja13!F77,Hoja14!F77,Hoja15!F77,Hoja16!F77,Hoja17!F77,Hoja18!F77,Hoja19!F77,Hoja20!F77)</f>
        <v>#DIV/0!</v>
      </c>
      <c r="G77" s="26">
        <f t="shared" si="1"/>
        <v>0</v>
      </c>
      <c r="H77">
        <f>Hoja1!F77</f>
        <v>0</v>
      </c>
      <c r="I77">
        <f>Hoja2!F77</f>
        <v>0</v>
      </c>
      <c r="J77">
        <f>Hoja3!F77</f>
        <v>0</v>
      </c>
      <c r="K77">
        <f>Hoja4!F77</f>
        <v>0</v>
      </c>
      <c r="L77">
        <f>Hoja5!F77</f>
        <v>0</v>
      </c>
      <c r="M77">
        <f>Hoja6!F77</f>
        <v>0</v>
      </c>
      <c r="N77">
        <f>Hoja7!F77</f>
        <v>0</v>
      </c>
      <c r="O77">
        <f>Hoja8!F77</f>
        <v>0</v>
      </c>
      <c r="P77">
        <f>Hoja9!F77</f>
        <v>0</v>
      </c>
      <c r="Q77">
        <f>Hoja10!F77</f>
        <v>0</v>
      </c>
      <c r="R77">
        <f>Hoja11!F77</f>
        <v>0</v>
      </c>
      <c r="S77">
        <f>Hoja12!F77</f>
        <v>0</v>
      </c>
      <c r="U77" t="s">
        <v>70</v>
      </c>
      <c r="V77" s="43">
        <v>1.4166666666666667</v>
      </c>
      <c r="W77">
        <v>1</v>
      </c>
    </row>
    <row r="78" spans="1:23" ht="33" customHeight="1" x14ac:dyDescent="0.25">
      <c r="A78" s="30" t="s">
        <v>120</v>
      </c>
      <c r="B78" s="7" t="s">
        <v>37</v>
      </c>
      <c r="C78" s="29" t="s">
        <v>122</v>
      </c>
      <c r="D78" s="17" t="s">
        <v>14</v>
      </c>
      <c r="E78" s="4">
        <f>Hoja1!F78+Hoja2!F78+Hoja3!F78+Hoja4!F78+Hoja5!F78+Hoja6!F78+Hoja7!F78+Hoja8!F78+Hoja9!F78+Hoja10!F78+Hoja11!F78+Hoja12!F78+Hoja13!F78+Hoja14!F78+Hoja15!F78+Hoja16!F78+Hoja17!F78+Hoja18!F78+Hoja19!F78+Hoja20!F78</f>
        <v>0</v>
      </c>
      <c r="F78" s="43" t="e">
        <f>AVERAGE(Hoja1!F78,Hoja2!F78,Hoja3!F78,Hoja4!F78,Hoja5!F78,Hoja6!F78,Hoja7!F78,Hoja8!F78,Hoja9!F78,Hoja10!F78,Hoja11!F78,Hoja12!F78,Hoja13!F78,Hoja14!F78,Hoja15!F78,Hoja16!F78,Hoja17!F78,Hoja18!F78,Hoja19!F78,Hoja20!F78)</f>
        <v>#DIV/0!</v>
      </c>
      <c r="G78" s="26">
        <f t="shared" si="1"/>
        <v>0</v>
      </c>
      <c r="H78">
        <f>Hoja1!F78</f>
        <v>0</v>
      </c>
      <c r="I78">
        <f>Hoja2!F78</f>
        <v>0</v>
      </c>
      <c r="J78">
        <f>Hoja3!F78</f>
        <v>0</v>
      </c>
      <c r="K78">
        <f>Hoja4!F78</f>
        <v>0</v>
      </c>
      <c r="L78">
        <f>Hoja5!F78</f>
        <v>0</v>
      </c>
      <c r="M78">
        <f>Hoja6!F78</f>
        <v>0</v>
      </c>
      <c r="N78">
        <f>Hoja7!F78</f>
        <v>0</v>
      </c>
      <c r="O78">
        <f>Hoja8!F78</f>
        <v>0</v>
      </c>
      <c r="P78">
        <f>Hoja9!F78</f>
        <v>0</v>
      </c>
      <c r="Q78">
        <f>Hoja10!F78</f>
        <v>0</v>
      </c>
      <c r="R78">
        <f>Hoja11!F78</f>
        <v>0</v>
      </c>
      <c r="S78">
        <f>Hoja12!F78</f>
        <v>0</v>
      </c>
      <c r="U78" t="s">
        <v>95</v>
      </c>
      <c r="V78" s="43">
        <v>1.4166666666666667</v>
      </c>
      <c r="W78">
        <v>1</v>
      </c>
    </row>
    <row r="79" spans="1:23" ht="33" x14ac:dyDescent="0.25">
      <c r="A79" s="30" t="s">
        <v>120</v>
      </c>
      <c r="B79" s="7" t="s">
        <v>37</v>
      </c>
      <c r="C79" s="29" t="s">
        <v>123</v>
      </c>
      <c r="D79" s="7" t="s">
        <v>7</v>
      </c>
      <c r="E79" s="4">
        <f>Hoja1!F79+Hoja2!F79+Hoja3!F79+Hoja4!F79+Hoja5!F79+Hoja6!F79+Hoja7!F79+Hoja8!F79+Hoja9!F79+Hoja10!F79+Hoja11!F79+Hoja12!F79+Hoja13!F79+Hoja14!F79+Hoja15!F79+Hoja16!F79+Hoja17!F79+Hoja18!F79+Hoja19!F79+Hoja20!F79</f>
        <v>0</v>
      </c>
      <c r="F79" s="43" t="e">
        <f>AVERAGE(Hoja1!F79,Hoja2!F79,Hoja3!F79,Hoja4!F79,Hoja5!F79,Hoja6!F79,Hoja7!F79,Hoja8!F79,Hoja9!F79,Hoja10!F79,Hoja11!F79,Hoja12!F79,Hoja13!F79,Hoja14!F79,Hoja15!F79,Hoja16!F79,Hoja17!F79,Hoja18!F79,Hoja19!F79,Hoja20!F79)</f>
        <v>#DIV/0!</v>
      </c>
      <c r="G79" s="26">
        <f t="shared" si="1"/>
        <v>0</v>
      </c>
      <c r="H79">
        <f>Hoja1!F79</f>
        <v>0</v>
      </c>
      <c r="I79">
        <f>Hoja2!F79</f>
        <v>0</v>
      </c>
      <c r="J79">
        <f>Hoja3!F79</f>
        <v>0</v>
      </c>
      <c r="K79">
        <f>Hoja4!F79</f>
        <v>0</v>
      </c>
      <c r="L79">
        <f>Hoja5!F79</f>
        <v>0</v>
      </c>
      <c r="M79">
        <f>Hoja6!F79</f>
        <v>0</v>
      </c>
      <c r="N79">
        <f>Hoja7!F79</f>
        <v>0</v>
      </c>
      <c r="O79">
        <f>Hoja8!F79</f>
        <v>0</v>
      </c>
      <c r="P79">
        <f>Hoja9!F79</f>
        <v>0</v>
      </c>
      <c r="Q79">
        <f>Hoja10!F79</f>
        <v>0</v>
      </c>
      <c r="R79">
        <f>Hoja11!F79</f>
        <v>0</v>
      </c>
      <c r="S79">
        <f>Hoja12!F79</f>
        <v>0</v>
      </c>
      <c r="U79" t="s">
        <v>122</v>
      </c>
      <c r="V79" s="43">
        <v>1.4166666666666667</v>
      </c>
      <c r="W79">
        <v>1</v>
      </c>
    </row>
    <row r="80" spans="1:23" ht="49.5" customHeight="1" x14ac:dyDescent="0.25">
      <c r="A80" s="12" t="s">
        <v>31</v>
      </c>
      <c r="B80" s="7" t="s">
        <v>37</v>
      </c>
      <c r="C80" s="14" t="s">
        <v>124</v>
      </c>
      <c r="D80" s="15" t="s">
        <v>7</v>
      </c>
      <c r="E80" s="4">
        <f>Hoja1!F80+Hoja2!F80+Hoja3!F80+Hoja4!F80+Hoja5!F80+Hoja6!F80+Hoja7!F80+Hoja8!F80+Hoja9!F80+Hoja10!F80+Hoja11!F80+Hoja12!F80+Hoja13!F80+Hoja14!F80+Hoja15!F80+Hoja16!F80+Hoja17!F80+Hoja18!F80+Hoja19!F80+Hoja20!F80</f>
        <v>0</v>
      </c>
      <c r="F80" s="43" t="e">
        <f>AVERAGE(Hoja1!F80,Hoja2!F80,Hoja3!F80,Hoja4!F80,Hoja5!F80,Hoja6!F80,Hoja7!F80,Hoja8!F80,Hoja9!F80,Hoja10!F80,Hoja11!F80,Hoja12!F80,Hoja13!F80,Hoja14!F80,Hoja15!F80,Hoja16!F80,Hoja17!F80,Hoja18!F80,Hoja19!F80,Hoja20!F80)</f>
        <v>#DIV/0!</v>
      </c>
      <c r="G80" s="26">
        <f t="shared" si="1"/>
        <v>0</v>
      </c>
      <c r="H80">
        <f>Hoja1!F80</f>
        <v>0</v>
      </c>
      <c r="I80">
        <f>Hoja2!F80</f>
        <v>0</v>
      </c>
      <c r="J80">
        <f>Hoja3!F80</f>
        <v>0</v>
      </c>
      <c r="K80">
        <f>Hoja4!F80</f>
        <v>0</v>
      </c>
      <c r="L80">
        <f>Hoja5!F80</f>
        <v>0</v>
      </c>
      <c r="M80">
        <f>Hoja6!F80</f>
        <v>0</v>
      </c>
      <c r="N80">
        <f>Hoja7!F80</f>
        <v>0</v>
      </c>
      <c r="O80">
        <f>Hoja8!F80</f>
        <v>0</v>
      </c>
      <c r="P80">
        <f>Hoja9!F80</f>
        <v>0</v>
      </c>
      <c r="Q80">
        <f>Hoja10!F80</f>
        <v>0</v>
      </c>
      <c r="R80">
        <f>Hoja11!F80</f>
        <v>0</v>
      </c>
      <c r="S80">
        <f>Hoja12!F80</f>
        <v>0</v>
      </c>
      <c r="U80" t="s">
        <v>58</v>
      </c>
      <c r="V80" s="43">
        <v>1.5</v>
      </c>
      <c r="W80">
        <v>1</v>
      </c>
    </row>
    <row r="81" spans="1:23" ht="33" x14ac:dyDescent="0.25">
      <c r="A81" s="29" t="s">
        <v>32</v>
      </c>
      <c r="B81" s="12" t="s">
        <v>53</v>
      </c>
      <c r="C81" s="14" t="s">
        <v>125</v>
      </c>
      <c r="D81" s="17"/>
      <c r="E81" s="4">
        <f>Hoja1!F81+Hoja2!F81+Hoja3!F81+Hoja4!F81+Hoja5!F81+Hoja6!F81+Hoja7!F81+Hoja8!F81+Hoja9!F81+Hoja10!F81+Hoja11!F81+Hoja12!F81+Hoja13!F81+Hoja14!F81+Hoja15!F81+Hoja16!F81+Hoja17!F81+Hoja18!F81+Hoja19!F81+Hoja20!F81</f>
        <v>0</v>
      </c>
      <c r="F81" s="43" t="e">
        <f>AVERAGE(Hoja1!F81,Hoja2!F81,Hoja3!F81,Hoja4!F81,Hoja5!F81,Hoja6!F81,Hoja7!F81,Hoja8!F81,Hoja9!F81,Hoja10!F81,Hoja11!F81,Hoja12!F81,Hoja13!F81,Hoja14!F81,Hoja15!F81,Hoja16!F81,Hoja17!F81,Hoja18!F81,Hoja19!F81,Hoja20!F81)</f>
        <v>#DIV/0!</v>
      </c>
      <c r="G81" s="26">
        <f t="shared" si="1"/>
        <v>0</v>
      </c>
      <c r="H81">
        <f>Hoja1!F81</f>
        <v>0</v>
      </c>
      <c r="I81">
        <f>Hoja2!F81</f>
        <v>0</v>
      </c>
      <c r="J81">
        <f>Hoja3!F81</f>
        <v>0</v>
      </c>
      <c r="K81">
        <f>Hoja4!F81</f>
        <v>0</v>
      </c>
      <c r="L81">
        <f>Hoja5!F81</f>
        <v>0</v>
      </c>
      <c r="M81">
        <f>Hoja6!F81</f>
        <v>0</v>
      </c>
      <c r="N81">
        <f>Hoja7!F81</f>
        <v>0</v>
      </c>
      <c r="O81">
        <f>Hoja8!F81</f>
        <v>0</v>
      </c>
      <c r="P81">
        <f>Hoja9!F81</f>
        <v>0</v>
      </c>
      <c r="Q81">
        <f>Hoja10!F81</f>
        <v>0</v>
      </c>
      <c r="R81">
        <f>Hoja11!F81</f>
        <v>0</v>
      </c>
      <c r="S81">
        <f>Hoja12!F81</f>
        <v>0</v>
      </c>
      <c r="U81" t="s">
        <v>72</v>
      </c>
      <c r="V81" s="43">
        <v>1.5</v>
      </c>
      <c r="W81">
        <v>1</v>
      </c>
    </row>
    <row r="82" spans="1:23" ht="33" customHeight="1" x14ac:dyDescent="0.25">
      <c r="A82" s="12" t="s">
        <v>33</v>
      </c>
      <c r="B82" s="7" t="s">
        <v>53</v>
      </c>
      <c r="C82" s="14" t="s">
        <v>126</v>
      </c>
      <c r="D82" s="17"/>
      <c r="E82" s="4">
        <f>Hoja1!F82+Hoja2!F82+Hoja3!F82+Hoja4!F82+Hoja5!F82+Hoja6!F82+Hoja7!F82+Hoja8!F82+Hoja9!F82+Hoja10!F82+Hoja11!F82+Hoja12!F82+Hoja13!F82+Hoja14!F82+Hoja15!F82+Hoja16!F82+Hoja17!F82+Hoja18!F82+Hoja19!F82+Hoja20!F82</f>
        <v>0</v>
      </c>
      <c r="F82" s="43" t="e">
        <f>AVERAGE(Hoja1!F82,Hoja2!F82,Hoja3!F82,Hoja4!F82,Hoja5!F82,Hoja6!F82,Hoja7!F82,Hoja8!F82,Hoja9!F82,Hoja10!F82,Hoja11!F82,Hoja12!F82,Hoja13!F82,Hoja14!F82,Hoja15!F82,Hoja16!F82,Hoja17!F82,Hoja18!F82,Hoja19!F82,Hoja20!F82)</f>
        <v>#DIV/0!</v>
      </c>
      <c r="G82" s="26">
        <f t="shared" si="1"/>
        <v>0</v>
      </c>
      <c r="H82">
        <f>Hoja1!F82</f>
        <v>0</v>
      </c>
      <c r="I82">
        <f>Hoja2!F82</f>
        <v>0</v>
      </c>
      <c r="J82">
        <f>Hoja3!F82</f>
        <v>0</v>
      </c>
      <c r="K82">
        <f>Hoja4!F82</f>
        <v>0</v>
      </c>
      <c r="L82">
        <f>Hoja5!F82</f>
        <v>0</v>
      </c>
      <c r="M82">
        <f>Hoja6!F82</f>
        <v>0</v>
      </c>
      <c r="N82">
        <f>Hoja7!F82</f>
        <v>0</v>
      </c>
      <c r="O82">
        <f>Hoja8!F82</f>
        <v>0</v>
      </c>
      <c r="P82">
        <f>Hoja9!F82</f>
        <v>0</v>
      </c>
      <c r="Q82">
        <f>Hoja10!F82</f>
        <v>0</v>
      </c>
      <c r="R82">
        <f>Hoja11!F82</f>
        <v>0</v>
      </c>
      <c r="S82">
        <f>Hoja12!F82</f>
        <v>0</v>
      </c>
      <c r="U82" t="s">
        <v>98</v>
      </c>
      <c r="V82" s="43">
        <v>1.5</v>
      </c>
      <c r="W82">
        <v>1</v>
      </c>
    </row>
    <row r="83" spans="1:23" ht="33" customHeight="1" x14ac:dyDescent="0.3">
      <c r="A83" s="12" t="s">
        <v>33</v>
      </c>
      <c r="B83" s="7" t="s">
        <v>53</v>
      </c>
      <c r="C83" s="22" t="s">
        <v>127</v>
      </c>
      <c r="D83" s="15" t="s">
        <v>9</v>
      </c>
      <c r="E83" s="4">
        <f>Hoja1!F83+Hoja2!F83+Hoja3!F83+Hoja4!F83+Hoja5!F83+Hoja6!F83+Hoja7!F83+Hoja8!F83+Hoja9!F83+Hoja10!F83+Hoja11!F83+Hoja12!F83+Hoja13!F83+Hoja14!F83+Hoja15!F83+Hoja16!F83+Hoja17!F83+Hoja18!F83+Hoja19!F83+Hoja20!F83</f>
        <v>0</v>
      </c>
      <c r="F83" s="43" t="e">
        <f>AVERAGE(Hoja1!F83,Hoja2!F83,Hoja3!F83,Hoja4!F83,Hoja5!F83,Hoja6!F83,Hoja7!F83,Hoja8!F83,Hoja9!F83,Hoja10!F83,Hoja11!F83,Hoja12!F83,Hoja13!F83,Hoja14!F83,Hoja15!F83,Hoja16!F83,Hoja17!F83,Hoja18!F83,Hoja19!F83,Hoja20!F83)</f>
        <v>#DIV/0!</v>
      </c>
      <c r="G83" s="26">
        <f t="shared" si="1"/>
        <v>0</v>
      </c>
      <c r="H83">
        <f>Hoja1!F83</f>
        <v>0</v>
      </c>
      <c r="I83">
        <f>Hoja2!F83</f>
        <v>0</v>
      </c>
      <c r="J83">
        <f>Hoja3!F83</f>
        <v>0</v>
      </c>
      <c r="K83">
        <f>Hoja4!F83</f>
        <v>0</v>
      </c>
      <c r="L83">
        <f>Hoja5!F83</f>
        <v>0</v>
      </c>
      <c r="M83">
        <f>Hoja6!F83</f>
        <v>0</v>
      </c>
      <c r="N83">
        <f>Hoja7!F83</f>
        <v>0</v>
      </c>
      <c r="O83">
        <f>Hoja8!F83</f>
        <v>0</v>
      </c>
      <c r="P83">
        <f>Hoja9!F83</f>
        <v>0</v>
      </c>
      <c r="Q83">
        <f>Hoja10!F83</f>
        <v>0</v>
      </c>
      <c r="R83">
        <f>Hoja11!F83</f>
        <v>0</v>
      </c>
      <c r="S83">
        <f>Hoja12!F83</f>
        <v>0</v>
      </c>
      <c r="U83" t="s">
        <v>25</v>
      </c>
      <c r="V83" s="43">
        <v>1.5</v>
      </c>
      <c r="W83">
        <v>1</v>
      </c>
    </row>
    <row r="84" spans="1:23" ht="33" x14ac:dyDescent="0.25">
      <c r="A84" s="30" t="s">
        <v>45</v>
      </c>
      <c r="B84" s="7" t="s">
        <v>37</v>
      </c>
      <c r="C84" s="13" t="s">
        <v>128</v>
      </c>
      <c r="D84" s="12" t="s">
        <v>9</v>
      </c>
      <c r="E84" s="4">
        <f>Hoja1!F84+Hoja2!F84+Hoja3!F84+Hoja4!F84+Hoja5!F84+Hoja6!F84+Hoja7!F84+Hoja8!F84+Hoja9!F84+Hoja10!F84+Hoja11!F84+Hoja12!F84+Hoja13!F84+Hoja14!F84+Hoja15!F84+Hoja16!F84+Hoja17!F84+Hoja18!F84+Hoja19!F84+Hoja20!F84</f>
        <v>0</v>
      </c>
      <c r="F84" s="43" t="e">
        <f>AVERAGE(Hoja1!F84,Hoja2!F84,Hoja3!F84,Hoja4!F84,Hoja5!F84,Hoja6!F84,Hoja7!F84,Hoja8!F84,Hoja9!F84,Hoja10!F84,Hoja11!F84,Hoja12!F84,Hoja13!F84,Hoja14!F84,Hoja15!F84,Hoja16!F84,Hoja17!F84,Hoja18!F84,Hoja19!F84,Hoja20!F84)</f>
        <v>#DIV/0!</v>
      </c>
      <c r="G84" s="26">
        <f t="shared" si="1"/>
        <v>0</v>
      </c>
      <c r="H84">
        <f>Hoja1!F84</f>
        <v>0</v>
      </c>
      <c r="I84">
        <f>Hoja2!F84</f>
        <v>0</v>
      </c>
      <c r="J84">
        <f>Hoja3!F84</f>
        <v>0</v>
      </c>
      <c r="K84">
        <f>Hoja4!F84</f>
        <v>0</v>
      </c>
      <c r="L84">
        <f>Hoja5!F84</f>
        <v>0</v>
      </c>
      <c r="M84">
        <f>Hoja6!F84</f>
        <v>0</v>
      </c>
      <c r="N84">
        <f>Hoja7!F84</f>
        <v>0</v>
      </c>
      <c r="O84">
        <f>Hoja8!F84</f>
        <v>0</v>
      </c>
      <c r="P84">
        <f>Hoja9!F84</f>
        <v>0</v>
      </c>
      <c r="Q84">
        <f>Hoja10!F84</f>
        <v>0</v>
      </c>
      <c r="R84">
        <f>Hoja11!F84</f>
        <v>0</v>
      </c>
      <c r="S84">
        <f>Hoja12!F84</f>
        <v>0</v>
      </c>
      <c r="U84" t="s">
        <v>77</v>
      </c>
      <c r="V84" s="43">
        <v>1.5833333333333333</v>
      </c>
      <c r="W84">
        <v>1</v>
      </c>
    </row>
    <row r="85" spans="1:23" ht="33" x14ac:dyDescent="0.25">
      <c r="A85" s="30" t="s">
        <v>34</v>
      </c>
      <c r="B85" s="17" t="s">
        <v>37</v>
      </c>
      <c r="C85" s="13" t="s">
        <v>129</v>
      </c>
      <c r="D85" s="12" t="s">
        <v>7</v>
      </c>
      <c r="E85" s="4">
        <f>Hoja1!F85+Hoja2!F85+Hoja3!F85+Hoja4!F85+Hoja5!F85+Hoja6!F85+Hoja7!F85+Hoja8!F85+Hoja9!F85+Hoja10!F85+Hoja11!F85+Hoja12!F85+Hoja13!F85+Hoja14!F85+Hoja15!F85+Hoja16!F85+Hoja17!F85+Hoja18!F85+Hoja19!F85+Hoja20!F85</f>
        <v>0</v>
      </c>
      <c r="F85" s="43" t="e">
        <f>AVERAGE(Hoja1!F85,Hoja2!F85,Hoja3!F85,Hoja4!F85,Hoja5!F85,Hoja6!F85,Hoja7!F85,Hoja8!F85,Hoja9!F85,Hoja10!F85,Hoja11!F85,Hoja12!F85,Hoja13!F85,Hoja14!F85,Hoja15!F85,Hoja16!F85,Hoja17!F85,Hoja18!F85,Hoja19!F85,Hoja20!F85)</f>
        <v>#DIV/0!</v>
      </c>
      <c r="G85" s="26">
        <f t="shared" si="1"/>
        <v>0</v>
      </c>
      <c r="H85">
        <f>Hoja1!F85</f>
        <v>0</v>
      </c>
      <c r="I85">
        <f>Hoja2!F85</f>
        <v>0</v>
      </c>
      <c r="J85">
        <f>Hoja3!F85</f>
        <v>0</v>
      </c>
      <c r="K85">
        <f>Hoja4!F85</f>
        <v>0</v>
      </c>
      <c r="L85">
        <f>Hoja5!F85</f>
        <v>0</v>
      </c>
      <c r="M85">
        <f>Hoja6!F85</f>
        <v>0</v>
      </c>
      <c r="N85">
        <f>Hoja7!F85</f>
        <v>0</v>
      </c>
      <c r="O85">
        <f>Hoja8!F85</f>
        <v>0</v>
      </c>
      <c r="P85">
        <f>Hoja9!F85</f>
        <v>0</v>
      </c>
      <c r="Q85">
        <f>Hoja10!F85</f>
        <v>0</v>
      </c>
      <c r="R85">
        <f>Hoja11!F85</f>
        <v>0</v>
      </c>
      <c r="S85">
        <f>Hoja12!F85</f>
        <v>0</v>
      </c>
      <c r="U85" t="s">
        <v>125</v>
      </c>
      <c r="V85" s="43">
        <v>1.5833333333333333</v>
      </c>
      <c r="W85">
        <v>1</v>
      </c>
    </row>
    <row r="86" spans="1:23" ht="49.5" customHeight="1" x14ac:dyDescent="0.25">
      <c r="A86" s="29" t="s">
        <v>35</v>
      </c>
      <c r="B86" s="7" t="s">
        <v>53</v>
      </c>
      <c r="C86" s="35" t="s">
        <v>130</v>
      </c>
      <c r="D86" s="17" t="s">
        <v>7</v>
      </c>
      <c r="E86" s="4">
        <f>Hoja1!F86+Hoja2!F86+Hoja3!F86+Hoja4!F86+Hoja5!F86+Hoja6!F86+Hoja7!F86+Hoja8!F86+Hoja9!F86+Hoja10!F86+Hoja11!F86+Hoja12!F86+Hoja13!F86+Hoja14!F86+Hoja15!F86+Hoja16!F86+Hoja17!F86+Hoja18!F86+Hoja19!F86+Hoja20!F86</f>
        <v>0</v>
      </c>
      <c r="F86" s="43" t="e">
        <f>AVERAGE(Hoja1!F86,Hoja2!F86,Hoja3!F86,Hoja4!F86,Hoja5!F86,Hoja6!F86,Hoja7!F86,Hoja8!F86,Hoja9!F86,Hoja10!F86,Hoja11!F86,Hoja12!F86,Hoja13!F86,Hoja14!F86,Hoja15!F86,Hoja16!F86,Hoja17!F86,Hoja18!F86,Hoja19!F86,Hoja20!F86)</f>
        <v>#DIV/0!</v>
      </c>
      <c r="G86" s="26">
        <f t="shared" si="1"/>
        <v>0</v>
      </c>
      <c r="H86">
        <f>Hoja1!F86</f>
        <v>0</v>
      </c>
      <c r="I86">
        <f>Hoja2!F86</f>
        <v>0</v>
      </c>
      <c r="J86">
        <f>Hoja3!F86</f>
        <v>0</v>
      </c>
      <c r="K86">
        <f>Hoja4!F86</f>
        <v>0</v>
      </c>
      <c r="L86">
        <f>Hoja5!F86</f>
        <v>0</v>
      </c>
      <c r="M86">
        <f>Hoja6!F86</f>
        <v>0</v>
      </c>
      <c r="N86">
        <f>Hoja7!F86</f>
        <v>0</v>
      </c>
      <c r="O86">
        <f>Hoja8!F86</f>
        <v>0</v>
      </c>
      <c r="P86">
        <f>Hoja9!F86</f>
        <v>0</v>
      </c>
      <c r="Q86">
        <f>Hoja10!F86</f>
        <v>0</v>
      </c>
      <c r="R86">
        <f>Hoja11!F86</f>
        <v>0</v>
      </c>
      <c r="S86">
        <f>Hoja12!F86</f>
        <v>0</v>
      </c>
      <c r="U86" t="s">
        <v>105</v>
      </c>
      <c r="V86" s="43">
        <v>1.6666666666666667</v>
      </c>
      <c r="W86">
        <v>1</v>
      </c>
    </row>
    <row r="87" spans="1:23" ht="33" customHeight="1" x14ac:dyDescent="0.3">
      <c r="A87" s="29" t="s">
        <v>35</v>
      </c>
      <c r="B87" s="7" t="s">
        <v>53</v>
      </c>
      <c r="C87" s="20" t="s">
        <v>131</v>
      </c>
      <c r="D87" s="36"/>
      <c r="E87" s="4">
        <f>Hoja1!F87+Hoja2!F87+Hoja3!F87+Hoja4!F87+Hoja5!F87+Hoja6!F87+Hoja7!F87+Hoja8!F87+Hoja9!F87+Hoja10!F87+Hoja11!F87+Hoja12!F87+Hoja13!F87+Hoja14!F87+Hoja15!F87+Hoja16!F87+Hoja17!F87+Hoja18!F87+Hoja19!F87+Hoja20!F87</f>
        <v>0</v>
      </c>
      <c r="F87" s="43" t="e">
        <f>AVERAGE(Hoja1!F87,Hoja2!F87,Hoja3!F87,Hoja4!F87,Hoja5!F87,Hoja6!F87,Hoja7!F87,Hoja8!F87,Hoja9!F87,Hoja10!F87,Hoja11!F87,Hoja12!F87,Hoja13!F87,Hoja14!F87,Hoja15!F87,Hoja16!F87,Hoja17!F87,Hoja18!F87,Hoja19!F87,Hoja20!F87)</f>
        <v>#DIV/0!</v>
      </c>
      <c r="G87" s="26">
        <f t="shared" si="1"/>
        <v>0</v>
      </c>
      <c r="H87">
        <f>Hoja1!F87</f>
        <v>0</v>
      </c>
      <c r="I87">
        <f>Hoja2!F87</f>
        <v>0</v>
      </c>
      <c r="J87">
        <f>Hoja3!F87</f>
        <v>0</v>
      </c>
      <c r="K87">
        <f>Hoja4!F87</f>
        <v>0</v>
      </c>
      <c r="L87">
        <f>Hoja5!F87</f>
        <v>0</v>
      </c>
      <c r="M87">
        <f>Hoja6!F87</f>
        <v>0</v>
      </c>
      <c r="N87">
        <f>Hoja7!F87</f>
        <v>0</v>
      </c>
      <c r="O87">
        <f>Hoja8!F87</f>
        <v>0</v>
      </c>
      <c r="P87">
        <f>Hoja9!F87</f>
        <v>0</v>
      </c>
      <c r="Q87">
        <f>Hoja10!F87</f>
        <v>0</v>
      </c>
      <c r="R87">
        <f>Hoja11!F87</f>
        <v>0</v>
      </c>
      <c r="S87">
        <f>Hoja12!F87</f>
        <v>0</v>
      </c>
      <c r="U87" t="s">
        <v>84</v>
      </c>
      <c r="V87" s="43">
        <v>1.1666666666666667</v>
      </c>
      <c r="W87">
        <v>2</v>
      </c>
    </row>
    <row r="88" spans="1:23" ht="49.5" customHeight="1" x14ac:dyDescent="0.3">
      <c r="A88" s="29" t="s">
        <v>35</v>
      </c>
      <c r="B88" s="7" t="s">
        <v>53</v>
      </c>
      <c r="C88" s="20" t="s">
        <v>132</v>
      </c>
      <c r="D88" s="9" t="s">
        <v>10</v>
      </c>
      <c r="E88" s="4">
        <f>Hoja1!F88+Hoja2!F88+Hoja3!F88+Hoja4!F88+Hoja5!F88+Hoja6!F88+Hoja7!F88+Hoja8!F88+Hoja9!F88+Hoja10!F88+Hoja11!F88+Hoja12!F88+Hoja13!F88+Hoja14!F88+Hoja15!F88+Hoja16!F88+Hoja17!F88+Hoja18!F88+Hoja19!F88+Hoja20!F88</f>
        <v>0</v>
      </c>
      <c r="F88" s="43" t="e">
        <f>AVERAGE(Hoja1!F88,Hoja2!F88,Hoja3!F88,Hoja4!F88,Hoja5!F88,Hoja6!F88,Hoja7!F88,Hoja8!F88,Hoja9!F88,Hoja10!F88,Hoja11!F88,Hoja12!F88,Hoja13!F88,Hoja14!F88,Hoja15!F88,Hoja16!F88,Hoja17!F88,Hoja18!F88,Hoja19!F88,Hoja20!F88)</f>
        <v>#DIV/0!</v>
      </c>
      <c r="G88" s="26">
        <f t="shared" si="1"/>
        <v>0</v>
      </c>
      <c r="H88">
        <f>Hoja1!F88</f>
        <v>0</v>
      </c>
      <c r="I88">
        <f>Hoja2!F88</f>
        <v>0</v>
      </c>
      <c r="J88">
        <f>Hoja3!F88</f>
        <v>0</v>
      </c>
      <c r="K88">
        <f>Hoja4!F88</f>
        <v>0</v>
      </c>
      <c r="L88">
        <f>Hoja5!F88</f>
        <v>0</v>
      </c>
      <c r="M88">
        <f>Hoja6!F88</f>
        <v>0</v>
      </c>
      <c r="N88">
        <f>Hoja7!F88</f>
        <v>0</v>
      </c>
      <c r="O88">
        <f>Hoja8!F88</f>
        <v>0</v>
      </c>
      <c r="P88">
        <f>Hoja9!F88</f>
        <v>0</v>
      </c>
      <c r="Q88">
        <f>Hoja10!F88</f>
        <v>0</v>
      </c>
      <c r="R88">
        <f>Hoja11!F88</f>
        <v>0</v>
      </c>
      <c r="S88">
        <f>Hoja12!F88</f>
        <v>0</v>
      </c>
      <c r="U88" t="s">
        <v>71</v>
      </c>
      <c r="V88" s="43">
        <v>1.5</v>
      </c>
      <c r="W88">
        <v>2</v>
      </c>
    </row>
    <row r="89" spans="1:23" ht="33" customHeight="1" x14ac:dyDescent="0.3">
      <c r="A89" s="29" t="s">
        <v>35</v>
      </c>
      <c r="B89" s="7" t="s">
        <v>53</v>
      </c>
      <c r="C89" s="20" t="s">
        <v>133</v>
      </c>
      <c r="D89" s="17"/>
      <c r="E89" s="4">
        <f>Hoja1!F89+Hoja2!F89+Hoja3!F89+Hoja4!F89+Hoja5!F89+Hoja6!F89+Hoja7!F89+Hoja8!F89+Hoja9!F89+Hoja10!F89+Hoja11!F89+Hoja12!F89+Hoja13!F89+Hoja14!F89+Hoja15!F89+Hoja16!F89+Hoja17!F89+Hoja18!F89+Hoja19!F89+Hoja20!F89</f>
        <v>0</v>
      </c>
      <c r="F89" s="43" t="e">
        <f>AVERAGE(Hoja1!F89,Hoja2!F89,Hoja3!F89,Hoja4!F89,Hoja5!F89,Hoja6!F89,Hoja7!F89,Hoja8!F89,Hoja9!F89,Hoja10!F89,Hoja11!F89,Hoja12!F89,Hoja13!F89,Hoja14!F89,Hoja15!F89,Hoja16!F89,Hoja17!F89,Hoja18!F89,Hoja19!F89,Hoja20!F89)</f>
        <v>#DIV/0!</v>
      </c>
      <c r="G89" s="26">
        <f t="shared" si="1"/>
        <v>0</v>
      </c>
      <c r="H89">
        <f>Hoja1!F89</f>
        <v>0</v>
      </c>
      <c r="I89">
        <f>Hoja2!F89</f>
        <v>0</v>
      </c>
      <c r="J89">
        <f>Hoja3!F89</f>
        <v>0</v>
      </c>
      <c r="K89">
        <f>Hoja4!F89</f>
        <v>0</v>
      </c>
      <c r="L89">
        <f>Hoja5!F89</f>
        <v>0</v>
      </c>
      <c r="M89">
        <f>Hoja6!F89</f>
        <v>0</v>
      </c>
      <c r="N89">
        <f>Hoja7!F89</f>
        <v>0</v>
      </c>
      <c r="O89">
        <f>Hoja8!F89</f>
        <v>0</v>
      </c>
      <c r="P89">
        <f>Hoja9!F89</f>
        <v>0</v>
      </c>
      <c r="Q89">
        <f>Hoja10!F89</f>
        <v>0</v>
      </c>
      <c r="R89">
        <f>Hoja11!F89</f>
        <v>0</v>
      </c>
      <c r="S89">
        <f>Hoja12!F89</f>
        <v>0</v>
      </c>
      <c r="U89" t="s">
        <v>99</v>
      </c>
      <c r="V89" s="43">
        <v>1.5</v>
      </c>
      <c r="W89">
        <v>2</v>
      </c>
    </row>
    <row r="90" spans="1:23" ht="33" customHeight="1" x14ac:dyDescent="0.25">
      <c r="A90" s="29" t="s">
        <v>35</v>
      </c>
      <c r="B90" s="7" t="s">
        <v>37</v>
      </c>
      <c r="C90" s="29" t="s">
        <v>134</v>
      </c>
      <c r="D90" s="17" t="s">
        <v>7</v>
      </c>
      <c r="E90" s="4">
        <f>Hoja1!F90+Hoja2!F90+Hoja3!F90+Hoja4!F90+Hoja5!F90+Hoja6!F90+Hoja7!F90+Hoja8!F90+Hoja9!F90+Hoja10!F90+Hoja11!F90+Hoja12!F90+Hoja13!F90+Hoja14!F90+Hoja15!F90+Hoja16!F90+Hoja17!F90+Hoja18!F90+Hoja19!F90+Hoja20!F90</f>
        <v>0</v>
      </c>
      <c r="F90" s="43" t="e">
        <f>AVERAGE(Hoja1!F90,Hoja2!F90,Hoja3!F90,Hoja4!F90,Hoja5!F90,Hoja6!F90,Hoja7!F90,Hoja8!F90,Hoja9!F90,Hoja10!F90,Hoja11!F90,Hoja12!F90,Hoja13!F90,Hoja14!F90,Hoja15!F90,Hoja16!F90,Hoja17!F90,Hoja18!F90,Hoja19!F90,Hoja20!F90)</f>
        <v>#DIV/0!</v>
      </c>
      <c r="G90" s="26">
        <f t="shared" si="1"/>
        <v>0</v>
      </c>
      <c r="H90">
        <f>Hoja1!F90</f>
        <v>0</v>
      </c>
      <c r="I90">
        <f>Hoja2!F90</f>
        <v>0</v>
      </c>
      <c r="J90">
        <f>Hoja3!F90</f>
        <v>0</v>
      </c>
      <c r="K90">
        <f>Hoja4!F90</f>
        <v>0</v>
      </c>
      <c r="L90">
        <f>Hoja5!F90</f>
        <v>0</v>
      </c>
      <c r="M90">
        <f>Hoja6!F90</f>
        <v>0</v>
      </c>
      <c r="N90">
        <f>Hoja7!F90</f>
        <v>0</v>
      </c>
      <c r="O90">
        <f>Hoja8!F90</f>
        <v>0</v>
      </c>
      <c r="P90">
        <f>Hoja9!F90</f>
        <v>0</v>
      </c>
      <c r="Q90">
        <f>Hoja10!F90</f>
        <v>0</v>
      </c>
      <c r="R90">
        <f>Hoja11!F90</f>
        <v>0</v>
      </c>
      <c r="S90">
        <f>Hoja12!F90</f>
        <v>0</v>
      </c>
      <c r="U90" t="s">
        <v>75</v>
      </c>
      <c r="V90" s="43">
        <v>1.6666666666666667</v>
      </c>
      <c r="W90">
        <v>2</v>
      </c>
    </row>
    <row r="91" spans="1:23" ht="33" customHeight="1" x14ac:dyDescent="0.3">
      <c r="A91" s="29" t="s">
        <v>35</v>
      </c>
      <c r="B91" s="7" t="s">
        <v>37</v>
      </c>
      <c r="C91" s="20" t="s">
        <v>135</v>
      </c>
      <c r="D91" s="17" t="s">
        <v>14</v>
      </c>
      <c r="E91" s="4">
        <f>Hoja1!F91+Hoja2!F91+Hoja3!F91+Hoja4!F91+Hoja5!F91+Hoja6!F91+Hoja7!F91+Hoja8!F91+Hoja9!F91+Hoja10!F91+Hoja11!F91+Hoja12!F91+Hoja13!F91+Hoja14!F91+Hoja15!F91+Hoja16!F91+Hoja17!F91+Hoja18!F91+Hoja19!F91+Hoja20!F91</f>
        <v>0</v>
      </c>
      <c r="F91" s="43" t="e">
        <f>AVERAGE(Hoja1!F91,Hoja2!F91,Hoja3!F91,Hoja4!F91,Hoja5!F91,Hoja6!F91,Hoja7!F91,Hoja8!F91,Hoja9!F91,Hoja10!F91,Hoja11!F91,Hoja12!F91,Hoja13!F91,Hoja14!F91,Hoja15!F91,Hoja16!F91,Hoja17!F91,Hoja18!F91,Hoja19!F91,Hoja20!F91)</f>
        <v>#DIV/0!</v>
      </c>
      <c r="G91" s="26">
        <f t="shared" si="1"/>
        <v>0</v>
      </c>
      <c r="H91">
        <f>Hoja1!F91</f>
        <v>0</v>
      </c>
      <c r="I91">
        <f>Hoja2!F91</f>
        <v>0</v>
      </c>
      <c r="J91">
        <f>Hoja3!F91</f>
        <v>0</v>
      </c>
      <c r="K91">
        <f>Hoja4!F91</f>
        <v>0</v>
      </c>
      <c r="L91">
        <f>Hoja5!F91</f>
        <v>0</v>
      </c>
      <c r="M91">
        <f>Hoja6!F91</f>
        <v>0</v>
      </c>
      <c r="N91">
        <f>Hoja7!F91</f>
        <v>0</v>
      </c>
      <c r="O91">
        <f>Hoja8!F91</f>
        <v>0</v>
      </c>
      <c r="P91">
        <f>Hoja9!F91</f>
        <v>0</v>
      </c>
      <c r="Q91">
        <f>Hoja10!F91</f>
        <v>0</v>
      </c>
      <c r="R91">
        <f>Hoja11!F91</f>
        <v>0</v>
      </c>
      <c r="S91">
        <f>Hoja12!F91</f>
        <v>0</v>
      </c>
      <c r="U91" t="s">
        <v>79</v>
      </c>
      <c r="V91" s="43">
        <v>1.6666666666666667</v>
      </c>
      <c r="W91">
        <v>2</v>
      </c>
    </row>
    <row r="92" spans="1:23" ht="49.5" x14ac:dyDescent="0.25">
      <c r="A92" s="30" t="s">
        <v>46</v>
      </c>
      <c r="B92" s="7" t="s">
        <v>53</v>
      </c>
      <c r="C92" s="8" t="s">
        <v>136</v>
      </c>
      <c r="D92" s="62"/>
      <c r="E92" s="4">
        <f>Hoja1!F92+Hoja2!F92+Hoja3!F92+Hoja4!F92+Hoja5!F92+Hoja6!F92+Hoja7!F92+Hoja8!F92+Hoja9!F92+Hoja10!F92+Hoja11!F92+Hoja12!F92+Hoja13!F92+Hoja14!F92+Hoja15!F92+Hoja16!F92+Hoja17!F92+Hoja18!F92+Hoja19!F92+Hoja20!F92</f>
        <v>0</v>
      </c>
      <c r="F92" s="43" t="e">
        <f>AVERAGE(Hoja1!F92,Hoja2!F92,Hoja3!F92,Hoja4!F92,Hoja5!F92,Hoja6!F92,Hoja7!F92,Hoja8!F92,Hoja9!F92,Hoja10!F92,Hoja11!F92,Hoja12!F92,Hoja13!F92,Hoja14!F92,Hoja15!F92,Hoja16!F92,Hoja17!F92,Hoja18!F92,Hoja19!F92,Hoja20!F92)</f>
        <v>#DIV/0!</v>
      </c>
      <c r="G92" s="26">
        <f t="shared" si="1"/>
        <v>0</v>
      </c>
      <c r="H92">
        <f>Hoja1!F92</f>
        <v>0</v>
      </c>
      <c r="I92">
        <f>Hoja2!F92</f>
        <v>0</v>
      </c>
      <c r="J92">
        <f>Hoja3!F92</f>
        <v>0</v>
      </c>
      <c r="K92">
        <f>Hoja4!F92</f>
        <v>0</v>
      </c>
      <c r="L92">
        <f>Hoja5!F92</f>
        <v>0</v>
      </c>
      <c r="M92">
        <f>Hoja6!F92</f>
        <v>0</v>
      </c>
      <c r="N92">
        <f>Hoja7!F92</f>
        <v>0</v>
      </c>
      <c r="O92">
        <f>Hoja8!F92</f>
        <v>0</v>
      </c>
      <c r="P92">
        <f>Hoja9!F92</f>
        <v>0</v>
      </c>
      <c r="Q92">
        <f>Hoja10!F92</f>
        <v>0</v>
      </c>
      <c r="R92">
        <f>Hoja11!F92</f>
        <v>0</v>
      </c>
      <c r="S92">
        <f>Hoja12!F92</f>
        <v>0</v>
      </c>
      <c r="U92" t="s">
        <v>129</v>
      </c>
      <c r="V92" s="43">
        <v>1.6666666666666667</v>
      </c>
      <c r="W92">
        <v>2</v>
      </c>
    </row>
    <row r="93" spans="1:23" ht="33" customHeight="1" x14ac:dyDescent="0.25">
      <c r="A93" s="29" t="s">
        <v>46</v>
      </c>
      <c r="B93" s="12" t="s">
        <v>53</v>
      </c>
      <c r="C93" s="13" t="s">
        <v>137</v>
      </c>
      <c r="D93" s="62" t="s">
        <v>14</v>
      </c>
      <c r="E93" s="4">
        <f>Hoja1!F93+Hoja2!F93+Hoja3!F93+Hoja4!F93+Hoja5!F93+Hoja6!F93+Hoja7!F93+Hoja8!F93+Hoja9!F93+Hoja10!F93+Hoja11!F93+Hoja12!F93+Hoja13!F93+Hoja14!F93+Hoja15!F93+Hoja16!F93+Hoja17!F93+Hoja18!F93+Hoja19!F93+Hoja20!F93</f>
        <v>0</v>
      </c>
      <c r="F93" s="43" t="e">
        <f>AVERAGE(Hoja1!F93,Hoja2!F93,Hoja3!F93,Hoja4!F93,Hoja5!F93,Hoja6!F93,Hoja7!F93,Hoja8!F93,Hoja9!F93,Hoja10!F93,Hoja11!F93,Hoja12!F93,Hoja13!F93,Hoja14!F93,Hoja15!F93,Hoja16!F93,Hoja17!F93,Hoja18!F93,Hoja19!F93,Hoja20!F93)</f>
        <v>#DIV/0!</v>
      </c>
      <c r="G93" s="26">
        <f t="shared" si="1"/>
        <v>0</v>
      </c>
      <c r="H93">
        <f>Hoja1!F93</f>
        <v>0</v>
      </c>
      <c r="I93">
        <f>Hoja2!F93</f>
        <v>0</v>
      </c>
      <c r="J93">
        <f>Hoja3!F93</f>
        <v>0</v>
      </c>
      <c r="K93">
        <f>Hoja4!F93</f>
        <v>0</v>
      </c>
      <c r="L93">
        <f>Hoja5!F93</f>
        <v>0</v>
      </c>
      <c r="M93">
        <f>Hoja6!F93</f>
        <v>0</v>
      </c>
      <c r="N93">
        <f>Hoja7!F93</f>
        <v>0</v>
      </c>
      <c r="O93">
        <f>Hoja8!F93</f>
        <v>0</v>
      </c>
      <c r="P93">
        <f>Hoja9!F93</f>
        <v>0</v>
      </c>
      <c r="Q93">
        <f>Hoja10!F93</f>
        <v>0</v>
      </c>
      <c r="R93">
        <f>Hoja11!F93</f>
        <v>0</v>
      </c>
      <c r="S93">
        <f>Hoja12!F93</f>
        <v>0</v>
      </c>
      <c r="U93" t="s">
        <v>76</v>
      </c>
      <c r="V93" s="43">
        <v>1.75</v>
      </c>
      <c r="W93">
        <v>2</v>
      </c>
    </row>
    <row r="95" spans="1:23" x14ac:dyDescent="0.3">
      <c r="A95" s="54" t="s">
        <v>0</v>
      </c>
      <c r="B95" s="46" t="s">
        <v>161</v>
      </c>
      <c r="D95" s="46" t="s">
        <v>144</v>
      </c>
      <c r="G95" t="s">
        <v>14</v>
      </c>
      <c r="H95">
        <v>85</v>
      </c>
    </row>
    <row r="96" spans="1:23" x14ac:dyDescent="0.3">
      <c r="A96" s="48" t="s">
        <v>26</v>
      </c>
      <c r="B96" s="55">
        <v>1</v>
      </c>
      <c r="D96" s="26">
        <v>0.7142857142857143</v>
      </c>
      <c r="G96" t="s">
        <v>16</v>
      </c>
      <c r="H96">
        <v>7</v>
      </c>
    </row>
    <row r="97" spans="1:8" x14ac:dyDescent="0.3">
      <c r="A97" s="48" t="s">
        <v>6</v>
      </c>
      <c r="B97" s="55">
        <v>1</v>
      </c>
      <c r="D97" s="26">
        <v>1.5079365079365081</v>
      </c>
      <c r="G97" t="s">
        <v>17</v>
      </c>
      <c r="H97">
        <v>0</v>
      </c>
    </row>
    <row r="98" spans="1:8" x14ac:dyDescent="0.3">
      <c r="A98" s="48" t="s">
        <v>27</v>
      </c>
      <c r="B98" s="55">
        <v>1</v>
      </c>
      <c r="D98" s="26">
        <v>1.2857142857142858</v>
      </c>
    </row>
    <row r="99" spans="1:8" x14ac:dyDescent="0.3">
      <c r="A99" s="48" t="s">
        <v>12</v>
      </c>
      <c r="B99" s="55">
        <v>1</v>
      </c>
      <c r="D99" s="26">
        <v>1.5714285714285714</v>
      </c>
    </row>
    <row r="100" spans="1:8" x14ac:dyDescent="0.3">
      <c r="A100" s="48" t="s">
        <v>28</v>
      </c>
      <c r="B100" s="55">
        <v>1</v>
      </c>
      <c r="D100" s="26">
        <v>1.1904761904761905</v>
      </c>
    </row>
    <row r="101" spans="1:8" x14ac:dyDescent="0.3">
      <c r="A101" s="48" t="s">
        <v>15</v>
      </c>
      <c r="B101" s="55">
        <v>1</v>
      </c>
      <c r="D101" s="26">
        <v>1.1428571428571428</v>
      </c>
    </row>
    <row r="102" spans="1:8" x14ac:dyDescent="0.3">
      <c r="A102" s="48" t="s">
        <v>46</v>
      </c>
      <c r="B102" s="55">
        <v>1</v>
      </c>
      <c r="D102" s="26">
        <v>0.8571428571428571</v>
      </c>
    </row>
    <row r="103" spans="1:8" x14ac:dyDescent="0.3">
      <c r="A103" s="48" t="s">
        <v>29</v>
      </c>
      <c r="B103" s="55">
        <v>1</v>
      </c>
      <c r="D103" s="26">
        <v>1.3571428571428572</v>
      </c>
    </row>
    <row r="104" spans="1:8" x14ac:dyDescent="0.3">
      <c r="A104" s="48" t="s">
        <v>20</v>
      </c>
      <c r="B104" s="55">
        <v>1</v>
      </c>
      <c r="D104" s="26">
        <v>1.4285714285714286</v>
      </c>
    </row>
    <row r="105" spans="1:8" x14ac:dyDescent="0.3">
      <c r="A105" s="48" t="s">
        <v>120</v>
      </c>
      <c r="B105" s="55">
        <v>1</v>
      </c>
      <c r="D105" s="26">
        <v>1.4285714285714286</v>
      </c>
    </row>
    <row r="106" spans="1:8" x14ac:dyDescent="0.3">
      <c r="A106" s="48" t="s">
        <v>11</v>
      </c>
      <c r="B106" s="55">
        <v>1</v>
      </c>
      <c r="D106" s="26">
        <v>1.2767857142857142</v>
      </c>
    </row>
    <row r="107" spans="1:8" x14ac:dyDescent="0.3">
      <c r="A107" s="48" t="s">
        <v>31</v>
      </c>
      <c r="B107" s="55">
        <v>1</v>
      </c>
      <c r="D107" s="26">
        <v>1.5952380952380951</v>
      </c>
    </row>
    <row r="108" spans="1:8" x14ac:dyDescent="0.3">
      <c r="A108" s="48" t="s">
        <v>18</v>
      </c>
      <c r="B108" s="55">
        <v>1</v>
      </c>
      <c r="D108" s="26">
        <v>1.1904761904761905</v>
      </c>
    </row>
    <row r="109" spans="1:8" x14ac:dyDescent="0.3">
      <c r="A109" s="48" t="s">
        <v>32</v>
      </c>
      <c r="B109" s="55">
        <v>1</v>
      </c>
      <c r="D109" s="26">
        <v>1.3214285714285714</v>
      </c>
    </row>
    <row r="110" spans="1:8" x14ac:dyDescent="0.3">
      <c r="A110" s="48" t="s">
        <v>43</v>
      </c>
      <c r="B110" s="55">
        <v>1</v>
      </c>
      <c r="D110" s="26">
        <v>1.3928571428571428</v>
      </c>
    </row>
    <row r="111" spans="1:8" x14ac:dyDescent="0.3">
      <c r="A111" s="48" t="s">
        <v>33</v>
      </c>
      <c r="B111" s="55">
        <v>1</v>
      </c>
      <c r="D111" s="26">
        <v>1.3809523809523812</v>
      </c>
    </row>
    <row r="112" spans="1:8" x14ac:dyDescent="0.3">
      <c r="A112" s="48" t="s">
        <v>35</v>
      </c>
      <c r="B112" s="55">
        <v>1</v>
      </c>
      <c r="D112" s="26">
        <v>1.3333333333333333</v>
      </c>
    </row>
    <row r="113" spans="1:4" x14ac:dyDescent="0.3">
      <c r="A113" s="48" t="s">
        <v>45</v>
      </c>
      <c r="B113" s="55">
        <v>1</v>
      </c>
      <c r="D113" s="26">
        <v>1.5</v>
      </c>
    </row>
    <row r="114" spans="1:4" x14ac:dyDescent="0.3">
      <c r="A114" s="48" t="s">
        <v>19</v>
      </c>
      <c r="B114" s="55">
        <v>1.0625</v>
      </c>
      <c r="D114" s="26">
        <v>1.6857142857142857</v>
      </c>
    </row>
    <row r="115" spans="1:4" x14ac:dyDescent="0.3">
      <c r="A115" s="48" t="s">
        <v>21</v>
      </c>
      <c r="B115" s="55">
        <v>1.125</v>
      </c>
      <c r="D115" s="26">
        <v>1.6122448979591835</v>
      </c>
    </row>
    <row r="116" spans="1:4" x14ac:dyDescent="0.3">
      <c r="A116" s="48" t="s">
        <v>13</v>
      </c>
      <c r="B116" s="55">
        <v>1.1666666666666667</v>
      </c>
      <c r="D116" s="26">
        <v>1.5714285714285714</v>
      </c>
    </row>
    <row r="117" spans="1:4" x14ac:dyDescent="0.3">
      <c r="A117" s="48" t="s">
        <v>44</v>
      </c>
      <c r="B117" s="55">
        <v>1.4285714285714286</v>
      </c>
      <c r="D117" s="26">
        <v>1.5714285714285714</v>
      </c>
    </row>
    <row r="118" spans="1:4" x14ac:dyDescent="0.3">
      <c r="A118" s="48" t="s">
        <v>34</v>
      </c>
      <c r="B118" s="55">
        <v>2</v>
      </c>
      <c r="D118" s="26">
        <v>1.3932411674347165</v>
      </c>
    </row>
    <row r="119" spans="1:4" x14ac:dyDescent="0.3">
      <c r="A119" s="54" t="s">
        <v>139</v>
      </c>
      <c r="B119" s="55">
        <v>1.076086956521739</v>
      </c>
      <c r="D119" s="26">
        <v>1.4</v>
      </c>
    </row>
  </sheetData>
  <sortState xmlns:xlrd2="http://schemas.microsoft.com/office/spreadsheetml/2017/richdata2" ref="U2:W120">
    <sortCondition ref="W1:W120"/>
  </sortState>
  <phoneticPr fontId="1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F5341-DADC-49B1-B363-CEDED75A2994}">
  <dimension ref="A3:C27"/>
  <sheetViews>
    <sheetView zoomScaleNormal="100" workbookViewId="0">
      <selection activeCell="C4" sqref="C4:C27"/>
    </sheetView>
  </sheetViews>
  <sheetFormatPr baseColWidth="10" defaultRowHeight="15" x14ac:dyDescent="0.25"/>
  <cols>
    <col min="1" max="1" width="72.42578125" bestFit="1" customWidth="1"/>
    <col min="2" max="2" width="27.140625" bestFit="1" customWidth="1"/>
    <col min="3" max="3" width="23.28515625" bestFit="1" customWidth="1"/>
  </cols>
  <sheetData>
    <row r="3" spans="1:3" x14ac:dyDescent="0.25">
      <c r="A3" s="47" t="s">
        <v>138</v>
      </c>
      <c r="B3" t="s">
        <v>144</v>
      </c>
      <c r="C3" t="s">
        <v>159</v>
      </c>
    </row>
    <row r="4" spans="1:3" x14ac:dyDescent="0.25">
      <c r="A4" s="48" t="s">
        <v>26</v>
      </c>
      <c r="B4" s="43">
        <v>1.1851851851851851</v>
      </c>
      <c r="C4" s="43">
        <v>1</v>
      </c>
    </row>
    <row r="5" spans="1:3" x14ac:dyDescent="0.25">
      <c r="A5" s="48" t="s">
        <v>6</v>
      </c>
      <c r="B5" s="43">
        <v>1.2333333333333334</v>
      </c>
      <c r="C5" s="43">
        <v>1</v>
      </c>
    </row>
    <row r="6" spans="1:3" x14ac:dyDescent="0.25">
      <c r="A6" s="48" t="s">
        <v>27</v>
      </c>
      <c r="B6" s="43">
        <v>1.1111111111111114</v>
      </c>
      <c r="C6" s="43">
        <v>1</v>
      </c>
    </row>
    <row r="7" spans="1:3" x14ac:dyDescent="0.25">
      <c r="A7" s="48" t="s">
        <v>12</v>
      </c>
      <c r="B7" s="43">
        <v>1.2291666666666667</v>
      </c>
      <c r="C7" s="43">
        <v>1</v>
      </c>
    </row>
    <row r="8" spans="1:3" x14ac:dyDescent="0.25">
      <c r="A8" s="48" t="s">
        <v>28</v>
      </c>
      <c r="B8" s="43">
        <v>1.0555555555555556</v>
      </c>
      <c r="C8" s="43">
        <v>1</v>
      </c>
    </row>
    <row r="9" spans="1:3" x14ac:dyDescent="0.25">
      <c r="A9" s="48" t="s">
        <v>15</v>
      </c>
      <c r="B9" s="43">
        <v>1.3333333333333333</v>
      </c>
      <c r="C9" s="43">
        <v>1</v>
      </c>
    </row>
    <row r="10" spans="1:3" x14ac:dyDescent="0.25">
      <c r="A10" s="48" t="s">
        <v>46</v>
      </c>
      <c r="B10" s="43">
        <v>1.125</v>
      </c>
      <c r="C10" s="43">
        <v>1</v>
      </c>
    </row>
    <row r="11" spans="1:3" x14ac:dyDescent="0.25">
      <c r="A11" s="48" t="s">
        <v>29</v>
      </c>
      <c r="B11" s="43">
        <v>1.0833333333333333</v>
      </c>
      <c r="C11" s="43">
        <v>1</v>
      </c>
    </row>
    <row r="12" spans="1:3" x14ac:dyDescent="0.25">
      <c r="A12" s="48" t="s">
        <v>20</v>
      </c>
      <c r="B12" s="43">
        <v>1.5</v>
      </c>
      <c r="C12" s="43">
        <v>1</v>
      </c>
    </row>
    <row r="13" spans="1:3" x14ac:dyDescent="0.25">
      <c r="A13" s="48" t="s">
        <v>120</v>
      </c>
      <c r="B13" s="43">
        <v>1.3611111111111109</v>
      </c>
      <c r="C13" s="43">
        <v>1</v>
      </c>
    </row>
    <row r="14" spans="1:3" x14ac:dyDescent="0.25">
      <c r="A14" s="48" t="s">
        <v>11</v>
      </c>
      <c r="B14" s="43">
        <v>1.25</v>
      </c>
      <c r="C14" s="43">
        <v>1</v>
      </c>
    </row>
    <row r="15" spans="1:3" x14ac:dyDescent="0.25">
      <c r="A15" s="48" t="s">
        <v>31</v>
      </c>
      <c r="B15" s="43">
        <v>1.0833333333333333</v>
      </c>
      <c r="C15" s="43">
        <v>1</v>
      </c>
    </row>
    <row r="16" spans="1:3" x14ac:dyDescent="0.25">
      <c r="A16" s="48" t="s">
        <v>18</v>
      </c>
      <c r="B16" s="43">
        <v>1.3333333333333333</v>
      </c>
      <c r="C16" s="43">
        <v>1</v>
      </c>
    </row>
    <row r="17" spans="1:3" x14ac:dyDescent="0.25">
      <c r="A17" s="48" t="s">
        <v>32</v>
      </c>
      <c r="B17" s="43">
        <v>1.5833333333333333</v>
      </c>
      <c r="C17" s="43">
        <v>1</v>
      </c>
    </row>
    <row r="18" spans="1:3" x14ac:dyDescent="0.25">
      <c r="A18" s="48" t="s">
        <v>43</v>
      </c>
      <c r="B18" s="43">
        <v>1.0833333333333335</v>
      </c>
      <c r="C18" s="43">
        <v>1</v>
      </c>
    </row>
    <row r="19" spans="1:3" x14ac:dyDescent="0.25">
      <c r="A19" s="48" t="s">
        <v>33</v>
      </c>
      <c r="B19" s="43">
        <v>1.2083333333333335</v>
      </c>
      <c r="C19" s="43">
        <v>1</v>
      </c>
    </row>
    <row r="20" spans="1:3" x14ac:dyDescent="0.25">
      <c r="A20" s="48" t="s">
        <v>35</v>
      </c>
      <c r="B20" s="43">
        <v>1.2083333333333333</v>
      </c>
      <c r="C20" s="43">
        <v>1</v>
      </c>
    </row>
    <row r="21" spans="1:3" x14ac:dyDescent="0.25">
      <c r="A21" s="48" t="s">
        <v>45</v>
      </c>
      <c r="B21" s="43">
        <v>1.1666666666666667</v>
      </c>
      <c r="C21" s="43">
        <v>1</v>
      </c>
    </row>
    <row r="22" spans="1:3" x14ac:dyDescent="0.25">
      <c r="A22" s="48" t="s">
        <v>19</v>
      </c>
      <c r="B22" s="43">
        <v>1.1666666666666667</v>
      </c>
      <c r="C22" s="43">
        <v>1.0625</v>
      </c>
    </row>
    <row r="23" spans="1:3" x14ac:dyDescent="0.25">
      <c r="A23" s="48" t="s">
        <v>21</v>
      </c>
      <c r="B23" s="43">
        <v>1.2083333333333333</v>
      </c>
      <c r="C23" s="43">
        <v>1.125</v>
      </c>
    </row>
    <row r="24" spans="1:3" x14ac:dyDescent="0.25">
      <c r="A24" s="48" t="s">
        <v>13</v>
      </c>
      <c r="B24" s="43">
        <v>1.2916666666666667</v>
      </c>
      <c r="C24" s="43">
        <v>1.1666666666666667</v>
      </c>
    </row>
    <row r="25" spans="1:3" x14ac:dyDescent="0.25">
      <c r="A25" s="48" t="s">
        <v>44</v>
      </c>
      <c r="B25" s="43">
        <v>1.5238095238095239</v>
      </c>
      <c r="C25" s="43">
        <v>1.4285714285714286</v>
      </c>
    </row>
    <row r="26" spans="1:3" x14ac:dyDescent="0.25">
      <c r="A26" s="48" t="s">
        <v>34</v>
      </c>
      <c r="B26" s="43">
        <v>1.6666666666666667</v>
      </c>
      <c r="C26" s="43">
        <v>2</v>
      </c>
    </row>
    <row r="27" spans="1:3" x14ac:dyDescent="0.25">
      <c r="A27" s="48" t="s">
        <v>139</v>
      </c>
      <c r="B27" s="43">
        <v>1.2346014492753621</v>
      </c>
      <c r="C27" s="43">
        <v>1.076086956521739</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9A3FC-B49E-4D1B-8B2B-23C4D634CF20}">
  <dimension ref="A1"/>
  <sheetViews>
    <sheetView zoomScale="80" zoomScaleNormal="80" workbookViewId="0">
      <selection activeCell="T24" sqref="T24"/>
    </sheetView>
  </sheetViews>
  <sheetFormatPr baseColWidth="10" defaultRowHeight="15" x14ac:dyDescent="0.25"/>
  <sheetData/>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D48BD-35AA-4AED-9A11-DE0352560004}">
  <dimension ref="A1:O122"/>
  <sheetViews>
    <sheetView tabSelected="1" topLeftCell="A81" zoomScale="80" zoomScaleNormal="80" workbookViewId="0">
      <selection activeCell="E2" sqref="E2:G93"/>
    </sheetView>
  </sheetViews>
  <sheetFormatPr baseColWidth="10" defaultColWidth="10.85546875" defaultRowHeight="16.5" x14ac:dyDescent="0.3"/>
  <cols>
    <col min="1" max="1" width="31.85546875" style="24" customWidth="1"/>
    <col min="2" max="2" width="10.85546875" style="25" customWidth="1"/>
    <col min="3" max="3" width="63.140625" style="24" customWidth="1"/>
    <col min="4" max="4" width="7.7109375" style="26" hidden="1" customWidth="1"/>
    <col min="5" max="7" width="10.7109375" customWidth="1"/>
    <col min="8" max="10" width="10.85546875" style="43"/>
  </cols>
  <sheetData>
    <row r="1" spans="1:15" ht="153" customHeight="1" thickBot="1" x14ac:dyDescent="0.35">
      <c r="A1" s="1" t="s">
        <v>0</v>
      </c>
      <c r="B1" s="1" t="s">
        <v>1</v>
      </c>
      <c r="C1" s="1" t="s">
        <v>2</v>
      </c>
      <c r="D1" s="2" t="s">
        <v>3</v>
      </c>
      <c r="E1" s="3" t="s">
        <v>140</v>
      </c>
      <c r="F1" s="3" t="s">
        <v>141</v>
      </c>
      <c r="G1" s="3" t="s">
        <v>142</v>
      </c>
      <c r="H1" s="59" t="s">
        <v>162</v>
      </c>
      <c r="I1" s="59" t="s">
        <v>163</v>
      </c>
      <c r="J1" s="59" t="s">
        <v>164</v>
      </c>
      <c r="L1" t="s">
        <v>2</v>
      </c>
      <c r="M1" s="3" t="s">
        <v>178</v>
      </c>
      <c r="N1" s="3" t="s">
        <v>179</v>
      </c>
      <c r="O1" s="3" t="s">
        <v>180</v>
      </c>
    </row>
    <row r="2" spans="1:15" ht="33" x14ac:dyDescent="0.25">
      <c r="A2" s="33" t="s">
        <v>6</v>
      </c>
      <c r="B2" s="4" t="s">
        <v>37</v>
      </c>
      <c r="C2" s="5" t="s">
        <v>47</v>
      </c>
      <c r="D2" s="52" t="s">
        <v>14</v>
      </c>
      <c r="E2" s="4">
        <f>Hoja1!G2+Hoja2!G2+Hoja3!G2+Hoja4!G2+Hoja5!G2+Hoja6!G2+Hoja7!G2+Hoja8!G2+Hoja9!G2+Hoja10!G2+Hoja11!G2+Hoja12!G2+Hoja13!G2+Hoja14!G2+Hoja15!G2+Hoja16!G2+Hoja17!G2+Hoja18!G2+Hoja19!G2+Hoja20!G2</f>
        <v>0</v>
      </c>
      <c r="F2" s="4">
        <f>Hoja1!H2+Hoja2!H2+Hoja3!H2+Hoja4!H2+Hoja5!H2+Hoja6!H2+Hoja7!H2+Hoja8!H2+Hoja9!H2+Hoja10!H2+Hoja11!H2+Hoja12!H2+Hoja13!H2+Hoja14!H2+Hoja15!H2+Hoja16!H2+Hoja17!H2+Hoja18!H2+Hoja19!H2+Hoja20!H2</f>
        <v>0</v>
      </c>
      <c r="G2" s="4">
        <f>Hoja1!I2+Hoja2!I2+Hoja3!I2+Hoja4!I2+Hoja5!I2+Hoja6!I2+Hoja7!I2+Hoja8!I2+Hoja9!I2+Hoja10!I2+Hoja11!I2+Hoja12!I2+Hoja13!I2+Hoja14!I2+Hoja15!I2+Hoja16!I2+Hoja17!I2+Hoja18!I2+Hoja19!I2+Hoja20!I2</f>
        <v>0</v>
      </c>
      <c r="H2" s="43" t="e">
        <f t="shared" ref="H2" si="0">E2*100/(E2+F2+G2)</f>
        <v>#DIV/0!</v>
      </c>
      <c r="I2" s="43" t="e">
        <f t="shared" ref="I2" si="1">F2*100/(E2+F2+G2)</f>
        <v>#DIV/0!</v>
      </c>
      <c r="J2" s="43" t="e">
        <f t="shared" ref="J2" si="2">G2*100/(E2+F2+G2)</f>
        <v>#DIV/0!</v>
      </c>
      <c r="L2" t="s">
        <v>75</v>
      </c>
      <c r="M2" s="43">
        <v>14.285714285714286</v>
      </c>
      <c r="N2" s="43">
        <v>57.142857142857146</v>
      </c>
      <c r="O2" s="43">
        <v>28.571428571428573</v>
      </c>
    </row>
    <row r="3" spans="1:15" ht="33" x14ac:dyDescent="0.25">
      <c r="A3" s="33" t="s">
        <v>6</v>
      </c>
      <c r="B3" s="7" t="s">
        <v>37</v>
      </c>
      <c r="C3" s="8" t="s">
        <v>48</v>
      </c>
      <c r="D3" s="17" t="s">
        <v>17</v>
      </c>
      <c r="E3" s="4">
        <f>Hoja1!G3+Hoja2!G3+Hoja3!G3+Hoja4!G3+Hoja5!G3+Hoja6!G3+Hoja7!G3+Hoja8!G3+Hoja9!G3+Hoja10!G3+Hoja11!G3+Hoja12!G3+Hoja13!G3+Hoja14!G3+Hoja15!G3+Hoja16!G3+Hoja17!G3+Hoja18!G3+Hoja19!G3+Hoja20!G3</f>
        <v>0</v>
      </c>
      <c r="F3" s="4">
        <f>Hoja1!H3+Hoja2!H3+Hoja3!H3+Hoja4!H3+Hoja5!H3+Hoja6!H3+Hoja7!H3+Hoja8!H3+Hoja9!H3+Hoja10!H3+Hoja11!H3+Hoja12!H3+Hoja13!H3+Hoja14!H3+Hoja15!H3+Hoja16!H3+Hoja17!H3+Hoja18!H3+Hoja19!H3+Hoja20!H3</f>
        <v>0</v>
      </c>
      <c r="G3" s="4">
        <f>Hoja1!I3+Hoja2!I3+Hoja3!I3+Hoja4!I3+Hoja5!I3+Hoja6!I3+Hoja7!I3+Hoja8!I3+Hoja9!I3+Hoja10!I3+Hoja11!I3+Hoja12!I3+Hoja13!I3+Hoja14!I3+Hoja15!I3+Hoja16!I3+Hoja17!I3+Hoja18!I3+Hoja19!I3+Hoja20!I3</f>
        <v>0</v>
      </c>
      <c r="H3" s="43" t="e">
        <f t="shared" ref="H3:H66" si="3">E3*100/(E3+F3+G3)</f>
        <v>#DIV/0!</v>
      </c>
      <c r="I3" s="43" t="e">
        <f t="shared" ref="I3:I66" si="4">F3*100/(E3+F3+G3)</f>
        <v>#DIV/0!</v>
      </c>
      <c r="J3" s="43" t="e">
        <f t="shared" ref="J3:J66" si="5">G3*100/(E3+F3+G3)</f>
        <v>#DIV/0!</v>
      </c>
      <c r="L3" t="s">
        <v>98</v>
      </c>
      <c r="M3" s="43">
        <v>20</v>
      </c>
      <c r="N3" s="43">
        <v>60</v>
      </c>
      <c r="O3" s="43">
        <v>20</v>
      </c>
    </row>
    <row r="4" spans="1:15" ht="49.5" customHeight="1" x14ac:dyDescent="0.25">
      <c r="A4" s="33" t="s">
        <v>6</v>
      </c>
      <c r="B4" s="12" t="s">
        <v>37</v>
      </c>
      <c r="C4" s="13" t="s">
        <v>49</v>
      </c>
      <c r="D4" s="17" t="s">
        <v>9</v>
      </c>
      <c r="E4" s="4">
        <f>Hoja1!G4+Hoja2!G4+Hoja3!G4+Hoja4!G4+Hoja5!G4+Hoja6!G4+Hoja7!G4+Hoja8!G4+Hoja9!G4+Hoja10!G4+Hoja11!G4+Hoja12!G4+Hoja13!G4+Hoja14!G4+Hoja15!G4+Hoja16!G4+Hoja17!G4+Hoja18!G4+Hoja19!G4+Hoja20!G4</f>
        <v>0</v>
      </c>
      <c r="F4" s="4">
        <f>Hoja1!H4+Hoja2!H4+Hoja3!H4+Hoja4!H4+Hoja5!H4+Hoja6!H4+Hoja7!H4+Hoja8!H4+Hoja9!H4+Hoja10!H4+Hoja11!H4+Hoja12!H4+Hoja13!H4+Hoja14!H4+Hoja15!H4+Hoja16!H4+Hoja17!H4+Hoja18!H4+Hoja19!H4+Hoja20!H4</f>
        <v>0</v>
      </c>
      <c r="G4" s="4">
        <f>Hoja1!I4+Hoja2!I4+Hoja3!I4+Hoja4!I4+Hoja5!I4+Hoja6!I4+Hoja7!I4+Hoja8!I4+Hoja9!I4+Hoja10!I4+Hoja11!I4+Hoja12!I4+Hoja13!I4+Hoja14!I4+Hoja15!I4+Hoja16!I4+Hoja17!I4+Hoja18!I4+Hoja19!I4+Hoja20!I4</f>
        <v>0</v>
      </c>
      <c r="H4" s="43" t="e">
        <f t="shared" si="3"/>
        <v>#DIV/0!</v>
      </c>
      <c r="I4" s="43" t="e">
        <f t="shared" si="4"/>
        <v>#DIV/0!</v>
      </c>
      <c r="J4" s="43" t="e">
        <f t="shared" si="5"/>
        <v>#DIV/0!</v>
      </c>
      <c r="L4" t="s">
        <v>122</v>
      </c>
      <c r="M4" s="43">
        <v>25</v>
      </c>
      <c r="N4" s="43">
        <v>75</v>
      </c>
      <c r="O4" s="43">
        <v>0</v>
      </c>
    </row>
    <row r="5" spans="1:15" ht="33" customHeight="1" x14ac:dyDescent="0.25">
      <c r="A5" s="33" t="s">
        <v>6</v>
      </c>
      <c r="B5" s="7" t="s">
        <v>37</v>
      </c>
      <c r="C5" s="8" t="s">
        <v>50</v>
      </c>
      <c r="D5" s="17" t="s">
        <v>7</v>
      </c>
      <c r="E5" s="4">
        <f>Hoja1!G5+Hoja2!G5+Hoja3!G5+Hoja4!G5+Hoja5!G5+Hoja6!G5+Hoja7!G5+Hoja8!G5+Hoja9!G5+Hoja10!G5+Hoja11!G5+Hoja12!G5+Hoja13!G5+Hoja14!G5+Hoja15!G5+Hoja16!G5+Hoja17!G5+Hoja18!G5+Hoja19!G5+Hoja20!G5</f>
        <v>0</v>
      </c>
      <c r="F5" s="4">
        <f>Hoja1!H5+Hoja2!H5+Hoja3!H5+Hoja4!H5+Hoja5!H5+Hoja6!H5+Hoja7!H5+Hoja8!H5+Hoja9!H5+Hoja10!H5+Hoja11!H5+Hoja12!H5+Hoja13!H5+Hoja14!H5+Hoja15!H5+Hoja16!H5+Hoja17!H5+Hoja18!H5+Hoja19!H5+Hoja20!H5</f>
        <v>0</v>
      </c>
      <c r="G5" s="4">
        <f>Hoja1!I5+Hoja2!I5+Hoja3!I5+Hoja4!I5+Hoja5!I5+Hoja6!I5+Hoja7!I5+Hoja8!I5+Hoja9!I5+Hoja10!I5+Hoja11!I5+Hoja12!I5+Hoja13!I5+Hoja14!I5+Hoja15!I5+Hoja16!I5+Hoja17!I5+Hoja18!I5+Hoja19!I5+Hoja20!I5</f>
        <v>0</v>
      </c>
      <c r="H5" s="43" t="e">
        <f t="shared" si="3"/>
        <v>#DIV/0!</v>
      </c>
      <c r="I5" s="43" t="e">
        <f t="shared" si="4"/>
        <v>#DIV/0!</v>
      </c>
      <c r="J5" s="43" t="e">
        <f t="shared" si="5"/>
        <v>#DIV/0!</v>
      </c>
      <c r="L5" t="s">
        <v>66</v>
      </c>
      <c r="M5" s="43">
        <v>28.571428571428573</v>
      </c>
      <c r="N5" s="43">
        <v>28.571428571428573</v>
      </c>
      <c r="O5" s="43">
        <v>42.857142857142854</v>
      </c>
    </row>
    <row r="6" spans="1:15" ht="33" customHeight="1" x14ac:dyDescent="0.25">
      <c r="A6" s="33" t="s">
        <v>6</v>
      </c>
      <c r="B6" s="12" t="s">
        <v>37</v>
      </c>
      <c r="C6" s="13" t="s">
        <v>51</v>
      </c>
      <c r="D6" s="17"/>
      <c r="E6" s="4">
        <f>Hoja1!G6+Hoja2!G6+Hoja3!G6+Hoja4!G6+Hoja5!G6+Hoja6!G6+Hoja7!G6+Hoja8!G6+Hoja9!G6+Hoja10!G6+Hoja11!G6+Hoja12!G6+Hoja13!G6+Hoja14!G6+Hoja15!G6+Hoja16!G6+Hoja17!G6+Hoja18!G6+Hoja19!G6+Hoja20!G6</f>
        <v>0</v>
      </c>
      <c r="F6" s="4">
        <f>Hoja1!H6+Hoja2!H6+Hoja3!H6+Hoja4!H6+Hoja5!H6+Hoja6!H6+Hoja7!H6+Hoja8!H6+Hoja9!H6+Hoja10!H6+Hoja11!H6+Hoja12!H6+Hoja13!H6+Hoja14!H6+Hoja15!H6+Hoja16!H6+Hoja17!H6+Hoja18!H6+Hoja19!H6+Hoja20!H6</f>
        <v>0</v>
      </c>
      <c r="G6" s="4">
        <f>Hoja1!I6+Hoja2!I6+Hoja3!I6+Hoja4!I6+Hoja5!I6+Hoja6!I6+Hoja7!I6+Hoja8!I6+Hoja9!I6+Hoja10!I6+Hoja11!I6+Hoja12!I6+Hoja13!I6+Hoja14!I6+Hoja15!I6+Hoja16!I6+Hoja17!I6+Hoja18!I6+Hoja19!I6+Hoja20!I6</f>
        <v>0</v>
      </c>
      <c r="H6" s="43" t="e">
        <f t="shared" si="3"/>
        <v>#DIV/0!</v>
      </c>
      <c r="I6" s="43" t="e">
        <f t="shared" si="4"/>
        <v>#DIV/0!</v>
      </c>
      <c r="J6" s="43" t="e">
        <f t="shared" si="5"/>
        <v>#DIV/0!</v>
      </c>
      <c r="L6" t="s">
        <v>65</v>
      </c>
      <c r="M6" s="43">
        <v>28.571428571428573</v>
      </c>
      <c r="N6" s="43">
        <v>42.857142857142854</v>
      </c>
      <c r="O6" s="43">
        <v>28.571428571428573</v>
      </c>
    </row>
    <row r="7" spans="1:15" ht="49.5" customHeight="1" x14ac:dyDescent="0.25">
      <c r="A7" s="12" t="s">
        <v>11</v>
      </c>
      <c r="B7" s="7" t="s">
        <v>37</v>
      </c>
      <c r="C7" s="14" t="s">
        <v>52</v>
      </c>
      <c r="D7" s="17"/>
      <c r="E7" s="4">
        <f>Hoja1!G7+Hoja2!G7+Hoja3!G7+Hoja4!G7+Hoja5!G7+Hoja6!G7+Hoja7!G7+Hoja8!G7+Hoja9!G7+Hoja10!G7+Hoja11!G7+Hoja12!G7+Hoja13!G7+Hoja14!G7+Hoja15!G7+Hoja16!G7+Hoja17!G7+Hoja18!G7+Hoja19!G7+Hoja20!G7</f>
        <v>0</v>
      </c>
      <c r="F7" s="4">
        <f>Hoja1!H7+Hoja2!H7+Hoja3!H7+Hoja4!H7+Hoja5!H7+Hoja6!H7+Hoja7!H7+Hoja8!H7+Hoja9!H7+Hoja10!H7+Hoja11!H7+Hoja12!H7+Hoja13!H7+Hoja14!H7+Hoja15!H7+Hoja16!H7+Hoja17!H7+Hoja18!H7+Hoja19!H7+Hoja20!H7</f>
        <v>0</v>
      </c>
      <c r="G7" s="4">
        <f>Hoja1!I7+Hoja2!I7+Hoja3!I7+Hoja4!I7+Hoja5!I7+Hoja6!I7+Hoja7!I7+Hoja8!I7+Hoja9!I7+Hoja10!I7+Hoja11!I7+Hoja12!I7+Hoja13!I7+Hoja14!I7+Hoja15!I7+Hoja16!I7+Hoja17!I7+Hoja18!I7+Hoja19!I7+Hoja20!I7</f>
        <v>0</v>
      </c>
      <c r="H7" s="43" t="e">
        <f t="shared" si="3"/>
        <v>#DIV/0!</v>
      </c>
      <c r="I7" s="43" t="e">
        <f t="shared" si="4"/>
        <v>#DIV/0!</v>
      </c>
      <c r="J7" s="43" t="e">
        <f t="shared" si="5"/>
        <v>#DIV/0!</v>
      </c>
      <c r="L7" t="s">
        <v>73</v>
      </c>
      <c r="M7" s="43">
        <v>28.571428571428573</v>
      </c>
      <c r="N7" s="43">
        <v>42.857142857142854</v>
      </c>
      <c r="O7" s="43">
        <v>28.571428571428573</v>
      </c>
    </row>
    <row r="8" spans="1:15" ht="33" x14ac:dyDescent="0.3">
      <c r="A8" s="12" t="s">
        <v>11</v>
      </c>
      <c r="B8" s="7" t="s">
        <v>53</v>
      </c>
      <c r="C8" s="34" t="s">
        <v>54</v>
      </c>
      <c r="D8" s="17"/>
      <c r="E8" s="4">
        <f>Hoja1!G8+Hoja2!G8+Hoja3!G8+Hoja4!G8+Hoja5!G8+Hoja6!G8+Hoja7!G8+Hoja8!G8+Hoja9!G8+Hoja10!G8+Hoja11!G8+Hoja12!G8+Hoja13!G8+Hoja14!G8+Hoja15!G8+Hoja16!G8+Hoja17!G8+Hoja18!G8+Hoja19!G8+Hoja20!G8</f>
        <v>0</v>
      </c>
      <c r="F8" s="4">
        <f>Hoja1!H8+Hoja2!H8+Hoja3!H8+Hoja4!H8+Hoja5!H8+Hoja6!H8+Hoja7!H8+Hoja8!H8+Hoja9!H8+Hoja10!H8+Hoja11!H8+Hoja12!H8+Hoja13!H8+Hoja14!H8+Hoja15!H8+Hoja16!H8+Hoja17!H8+Hoja18!H8+Hoja19!H8+Hoja20!H8</f>
        <v>0</v>
      </c>
      <c r="G8" s="4">
        <f>Hoja1!I8+Hoja2!I8+Hoja3!I8+Hoja4!I8+Hoja5!I8+Hoja6!I8+Hoja7!I8+Hoja8!I8+Hoja9!I8+Hoja10!I8+Hoja11!I8+Hoja12!I8+Hoja13!I8+Hoja14!I8+Hoja15!I8+Hoja16!I8+Hoja17!I8+Hoja18!I8+Hoja19!I8+Hoja20!I8</f>
        <v>0</v>
      </c>
      <c r="H8" s="43" t="e">
        <f t="shared" si="3"/>
        <v>#DIV/0!</v>
      </c>
      <c r="I8" s="43" t="e">
        <f t="shared" si="4"/>
        <v>#DIV/0!</v>
      </c>
      <c r="J8" s="43" t="e">
        <f t="shared" si="5"/>
        <v>#DIV/0!</v>
      </c>
      <c r="L8" t="s">
        <v>82</v>
      </c>
      <c r="M8" s="43">
        <v>28.571428571428573</v>
      </c>
      <c r="N8" s="43">
        <v>42.857142857142854</v>
      </c>
      <c r="O8" s="43">
        <v>28.571428571428573</v>
      </c>
    </row>
    <row r="9" spans="1:15" ht="33" x14ac:dyDescent="0.3">
      <c r="A9" s="12" t="s">
        <v>11</v>
      </c>
      <c r="B9" s="7" t="s">
        <v>53</v>
      </c>
      <c r="C9" s="22" t="s">
        <v>55</v>
      </c>
      <c r="D9" s="17" t="s">
        <v>16</v>
      </c>
      <c r="E9" s="4">
        <f>Hoja1!G9+Hoja2!G9+Hoja3!G9+Hoja4!G9+Hoja5!G9+Hoja6!G9+Hoja7!G9+Hoja8!G9+Hoja9!G9+Hoja10!G9+Hoja11!G9+Hoja12!G9+Hoja13!G9+Hoja14!G9+Hoja15!G9+Hoja16!G9+Hoja17!G9+Hoja18!G9+Hoja19!G9+Hoja20!G9</f>
        <v>0</v>
      </c>
      <c r="F9" s="4">
        <f>Hoja1!H9+Hoja2!H9+Hoja3!H9+Hoja4!H9+Hoja5!H9+Hoja6!H9+Hoja7!H9+Hoja8!H9+Hoja9!H9+Hoja10!H9+Hoja11!H9+Hoja12!H9+Hoja13!H9+Hoja14!H9+Hoja15!H9+Hoja16!H9+Hoja17!H9+Hoja18!H9+Hoja19!H9+Hoja20!H9</f>
        <v>0</v>
      </c>
      <c r="G9" s="4">
        <f>Hoja1!I9+Hoja2!I9+Hoja3!I9+Hoja4!I9+Hoja5!I9+Hoja6!I9+Hoja7!I9+Hoja8!I9+Hoja9!I9+Hoja10!I9+Hoja11!I9+Hoja12!I9+Hoja13!I9+Hoja14!I9+Hoja15!I9+Hoja16!I9+Hoja17!I9+Hoja18!I9+Hoja19!I9+Hoja20!I9</f>
        <v>0</v>
      </c>
      <c r="H9" s="43" t="e">
        <f t="shared" si="3"/>
        <v>#DIV/0!</v>
      </c>
      <c r="I9" s="43" t="e">
        <f t="shared" si="4"/>
        <v>#DIV/0!</v>
      </c>
      <c r="J9" s="43" t="e">
        <f t="shared" si="5"/>
        <v>#DIV/0!</v>
      </c>
      <c r="L9" t="s">
        <v>80</v>
      </c>
      <c r="M9" s="43">
        <v>28.571428571428573</v>
      </c>
      <c r="N9" s="43">
        <v>57.142857142857146</v>
      </c>
      <c r="O9" s="43">
        <v>14.285714285714286</v>
      </c>
    </row>
    <row r="10" spans="1:15" ht="33" x14ac:dyDescent="0.25">
      <c r="A10" s="12" t="s">
        <v>11</v>
      </c>
      <c r="B10" s="7" t="s">
        <v>53</v>
      </c>
      <c r="C10" s="30" t="s">
        <v>56</v>
      </c>
      <c r="D10" s="17" t="s">
        <v>7</v>
      </c>
      <c r="E10" s="4">
        <f>Hoja1!G10+Hoja2!G10+Hoja3!G10+Hoja4!G10+Hoja5!G10+Hoja6!G10+Hoja7!G10+Hoja8!G10+Hoja9!G10+Hoja10!G10+Hoja11!G10+Hoja12!G10+Hoja13!G10+Hoja14!G10+Hoja15!G10+Hoja16!G10+Hoja17!G10+Hoja18!G10+Hoja19!G10+Hoja20!G10</f>
        <v>0</v>
      </c>
      <c r="F10" s="4">
        <f>Hoja1!H10+Hoja2!H10+Hoja3!H10+Hoja4!H10+Hoja5!H10+Hoja6!H10+Hoja7!H10+Hoja8!H10+Hoja9!H10+Hoja10!H10+Hoja11!H10+Hoja12!H10+Hoja13!H10+Hoja14!H10+Hoja15!H10+Hoja16!H10+Hoja17!H10+Hoja18!H10+Hoja19!H10+Hoja20!H10</f>
        <v>0</v>
      </c>
      <c r="G10" s="4">
        <f>Hoja1!I10+Hoja2!I10+Hoja3!I10+Hoja4!I10+Hoja5!I10+Hoja6!I10+Hoja7!I10+Hoja8!I10+Hoja9!I10+Hoja10!I10+Hoja11!I10+Hoja12!I10+Hoja13!I10+Hoja14!I10+Hoja15!I10+Hoja16!I10+Hoja17!I10+Hoja18!I10+Hoja19!I10+Hoja20!I10</f>
        <v>0</v>
      </c>
      <c r="H10" s="43" t="e">
        <f t="shared" si="3"/>
        <v>#DIV/0!</v>
      </c>
      <c r="I10" s="43" t="e">
        <f t="shared" si="4"/>
        <v>#DIV/0!</v>
      </c>
      <c r="J10" s="43" t="e">
        <f t="shared" si="5"/>
        <v>#DIV/0!</v>
      </c>
      <c r="L10" t="s">
        <v>131</v>
      </c>
      <c r="M10" s="43">
        <v>28.571428571428573</v>
      </c>
      <c r="N10" s="43">
        <v>57.142857142857146</v>
      </c>
      <c r="O10" s="43">
        <v>14.285714285714286</v>
      </c>
    </row>
    <row r="11" spans="1:15" x14ac:dyDescent="0.25">
      <c r="A11" s="12" t="s">
        <v>11</v>
      </c>
      <c r="B11" s="7" t="s">
        <v>53</v>
      </c>
      <c r="C11" s="30" t="s">
        <v>57</v>
      </c>
      <c r="D11" s="17" t="s">
        <v>7</v>
      </c>
      <c r="E11" s="4">
        <f>Hoja1!G11+Hoja2!G11+Hoja3!G11+Hoja4!G11+Hoja5!G11+Hoja6!G11+Hoja7!G11+Hoja8!G11+Hoja9!G11+Hoja10!G11+Hoja11!G11+Hoja12!G11+Hoja13!G11+Hoja14!G11+Hoja15!G11+Hoja16!G11+Hoja17!G11+Hoja18!G11+Hoja19!G11+Hoja20!G11</f>
        <v>0</v>
      </c>
      <c r="F11" s="4">
        <f>Hoja1!H11+Hoja2!H11+Hoja3!H11+Hoja4!H11+Hoja5!H11+Hoja6!H11+Hoja7!H11+Hoja8!H11+Hoja9!H11+Hoja10!H11+Hoja11!H11+Hoja12!H11+Hoja13!H11+Hoja14!H11+Hoja15!H11+Hoja16!H11+Hoja17!H11+Hoja18!H11+Hoja19!H11+Hoja20!H11</f>
        <v>0</v>
      </c>
      <c r="G11" s="4">
        <f>Hoja1!I11+Hoja2!I11+Hoja3!I11+Hoja4!I11+Hoja5!I11+Hoja6!I11+Hoja7!I11+Hoja8!I11+Hoja9!I11+Hoja10!I11+Hoja11!I11+Hoja12!I11+Hoja13!I11+Hoja14!I11+Hoja15!I11+Hoja16!I11+Hoja17!I11+Hoja18!I11+Hoja19!I11+Hoja20!I11</f>
        <v>0</v>
      </c>
      <c r="H11" s="43" t="e">
        <f t="shared" si="3"/>
        <v>#DIV/0!</v>
      </c>
      <c r="I11" s="43" t="e">
        <f t="shared" si="4"/>
        <v>#DIV/0!</v>
      </c>
      <c r="J11" s="43" t="e">
        <f t="shared" si="5"/>
        <v>#DIV/0!</v>
      </c>
      <c r="L11" t="s">
        <v>77</v>
      </c>
      <c r="M11" s="43">
        <v>28.571428571428573</v>
      </c>
      <c r="N11" s="43">
        <v>71.428571428571431</v>
      </c>
      <c r="O11" s="43">
        <v>0</v>
      </c>
    </row>
    <row r="12" spans="1:15" ht="49.5" x14ac:dyDescent="0.25">
      <c r="A12" s="12" t="s">
        <v>11</v>
      </c>
      <c r="B12" s="7" t="s">
        <v>53</v>
      </c>
      <c r="C12" s="32" t="s">
        <v>58</v>
      </c>
      <c r="D12" s="17" t="s">
        <v>7</v>
      </c>
      <c r="E12" s="4">
        <f>Hoja1!G12+Hoja2!G12+Hoja3!G12+Hoja4!G12+Hoja5!G12+Hoja6!G12+Hoja7!G12+Hoja8!G12+Hoja9!G12+Hoja10!G12+Hoja11!G12+Hoja12!G12+Hoja13!G12+Hoja14!G12+Hoja15!G12+Hoja16!G12+Hoja17!G12+Hoja18!G12+Hoja19!G12+Hoja20!G12</f>
        <v>0</v>
      </c>
      <c r="F12" s="4">
        <f>Hoja1!H12+Hoja2!H12+Hoja3!H12+Hoja4!H12+Hoja5!H12+Hoja6!H12+Hoja7!H12+Hoja8!H12+Hoja9!H12+Hoja10!H12+Hoja11!H12+Hoja12!H12+Hoja13!H12+Hoja14!H12+Hoja15!H12+Hoja16!H12+Hoja17!H12+Hoja18!H12+Hoja19!H12+Hoja20!H12</f>
        <v>0</v>
      </c>
      <c r="G12" s="4">
        <f>Hoja1!I12+Hoja2!I12+Hoja3!I12+Hoja4!I12+Hoja5!I12+Hoja6!I12+Hoja7!I12+Hoja8!I12+Hoja9!I12+Hoja10!I12+Hoja11!I12+Hoja12!I12+Hoja13!I12+Hoja14!I12+Hoja15!I12+Hoja16!I12+Hoja17!I12+Hoja18!I12+Hoja19!I12+Hoja20!I12</f>
        <v>0</v>
      </c>
      <c r="H12" s="43" t="e">
        <f t="shared" si="3"/>
        <v>#DIV/0!</v>
      </c>
      <c r="I12" s="43" t="e">
        <f t="shared" si="4"/>
        <v>#DIV/0!</v>
      </c>
      <c r="J12" s="43" t="e">
        <f t="shared" si="5"/>
        <v>#DIV/0!</v>
      </c>
      <c r="L12" t="s">
        <v>89</v>
      </c>
      <c r="M12" s="43">
        <v>28.571428571428573</v>
      </c>
      <c r="N12" s="43">
        <v>71.428571428571431</v>
      </c>
      <c r="O12" s="43">
        <v>0</v>
      </c>
    </row>
    <row r="13" spans="1:15" ht="49.5" customHeight="1" x14ac:dyDescent="0.25">
      <c r="A13" s="29" t="s">
        <v>12</v>
      </c>
      <c r="B13" s="12" t="s">
        <v>53</v>
      </c>
      <c r="C13" s="13" t="s">
        <v>59</v>
      </c>
      <c r="D13" s="15" t="s">
        <v>7</v>
      </c>
      <c r="E13" s="4">
        <f>Hoja1!G13+Hoja2!G13+Hoja3!G13+Hoja4!G13+Hoja5!G13+Hoja6!G13+Hoja7!G13+Hoja8!G13+Hoja9!G13+Hoja10!G13+Hoja11!G13+Hoja12!G13+Hoja13!G13+Hoja14!G13+Hoja15!G13+Hoja16!G13+Hoja17!G13+Hoja18!G13+Hoja19!G13+Hoja20!G13</f>
        <v>0</v>
      </c>
      <c r="F13" s="4">
        <f>Hoja1!H13+Hoja2!H13+Hoja3!H13+Hoja4!H13+Hoja5!H13+Hoja6!H13+Hoja7!H13+Hoja8!H13+Hoja9!H13+Hoja10!H13+Hoja11!H13+Hoja12!H13+Hoja13!H13+Hoja14!H13+Hoja15!H13+Hoja16!H13+Hoja17!H13+Hoja18!H13+Hoja19!H13+Hoja20!H13</f>
        <v>0</v>
      </c>
      <c r="G13" s="4">
        <f>Hoja1!I13+Hoja2!I13+Hoja3!I13+Hoja4!I13+Hoja5!I13+Hoja6!I13+Hoja7!I13+Hoja8!I13+Hoja9!I13+Hoja10!I13+Hoja11!I13+Hoja12!I13+Hoja13!I13+Hoja14!I13+Hoja15!I13+Hoja16!I13+Hoja17!I13+Hoja18!I13+Hoja19!I13+Hoja20!I13</f>
        <v>0</v>
      </c>
      <c r="H13" s="43" t="e">
        <f t="shared" si="3"/>
        <v>#DIV/0!</v>
      </c>
      <c r="I13" s="43" t="e">
        <f t="shared" si="4"/>
        <v>#DIV/0!</v>
      </c>
      <c r="J13" s="43" t="e">
        <f t="shared" si="5"/>
        <v>#DIV/0!</v>
      </c>
      <c r="L13" t="s">
        <v>133</v>
      </c>
      <c r="M13" s="43">
        <v>28.571428571428573</v>
      </c>
      <c r="N13" s="43">
        <v>71.428571428571431</v>
      </c>
      <c r="O13" s="43">
        <v>0</v>
      </c>
    </row>
    <row r="14" spans="1:15" ht="33" x14ac:dyDescent="0.25">
      <c r="A14" s="30" t="s">
        <v>12</v>
      </c>
      <c r="B14" s="7" t="s">
        <v>53</v>
      </c>
      <c r="C14" s="8" t="s">
        <v>60</v>
      </c>
      <c r="D14" s="17" t="s">
        <v>7</v>
      </c>
      <c r="E14" s="4">
        <f>Hoja1!G14+Hoja2!G14+Hoja3!G14+Hoja4!G14+Hoja5!G14+Hoja6!G14+Hoja7!G14+Hoja8!G14+Hoja9!G14+Hoja10!G14+Hoja11!G14+Hoja12!G14+Hoja13!G14+Hoja14!G14+Hoja15!G14+Hoja16!G14+Hoja17!G14+Hoja18!G14+Hoja19!G14+Hoja20!G14</f>
        <v>0</v>
      </c>
      <c r="F14" s="4">
        <f>Hoja1!H14+Hoja2!H14+Hoja3!H14+Hoja4!H14+Hoja5!H14+Hoja6!H14+Hoja7!H14+Hoja8!H14+Hoja9!H14+Hoja10!H14+Hoja11!H14+Hoja12!H14+Hoja13!H14+Hoja14!H14+Hoja15!H14+Hoja16!H14+Hoja17!H14+Hoja18!H14+Hoja19!H14+Hoja20!H14</f>
        <v>0</v>
      </c>
      <c r="G14" s="4">
        <f>Hoja1!I14+Hoja2!I14+Hoja3!I14+Hoja4!I14+Hoja5!I14+Hoja6!I14+Hoja7!I14+Hoja8!I14+Hoja9!I14+Hoja10!I14+Hoja11!I14+Hoja12!I14+Hoja13!I14+Hoja14!I14+Hoja15!I14+Hoja16!I14+Hoja17!I14+Hoja18!I14+Hoja19!I14+Hoja20!I14</f>
        <v>0</v>
      </c>
      <c r="H14" s="43" t="e">
        <f t="shared" si="3"/>
        <v>#DIV/0!</v>
      </c>
      <c r="I14" s="43" t="e">
        <f t="shared" si="4"/>
        <v>#DIV/0!</v>
      </c>
      <c r="J14" s="43" t="e">
        <f t="shared" si="5"/>
        <v>#DIV/0!</v>
      </c>
      <c r="L14" t="s">
        <v>134</v>
      </c>
      <c r="M14" s="43">
        <v>28.571428571428573</v>
      </c>
      <c r="N14" s="43">
        <v>71.428571428571431</v>
      </c>
      <c r="O14" s="43">
        <v>0</v>
      </c>
    </row>
    <row r="15" spans="1:15" ht="33" x14ac:dyDescent="0.25">
      <c r="A15" s="30" t="s">
        <v>12</v>
      </c>
      <c r="B15" s="7" t="s">
        <v>53</v>
      </c>
      <c r="C15" s="8" t="s">
        <v>61</v>
      </c>
      <c r="D15" s="36"/>
      <c r="E15" s="4">
        <f>Hoja1!G15+Hoja2!G15+Hoja3!G15+Hoja4!G15+Hoja5!G15+Hoja6!G15+Hoja7!G15+Hoja8!G15+Hoja9!G15+Hoja10!G15+Hoja11!G15+Hoja12!G15+Hoja13!G15+Hoja14!G15+Hoja15!G15+Hoja16!G15+Hoja17!G15+Hoja18!G15+Hoja19!G15+Hoja20!G15</f>
        <v>0</v>
      </c>
      <c r="F15" s="4">
        <f>Hoja1!H15+Hoja2!H15+Hoja3!H15+Hoja4!H15+Hoja5!H15+Hoja6!H15+Hoja7!H15+Hoja8!H15+Hoja9!H15+Hoja10!H15+Hoja11!H15+Hoja12!H15+Hoja13!H15+Hoja14!H15+Hoja15!H15+Hoja16!H15+Hoja17!H15+Hoja18!H15+Hoja19!H15+Hoja20!H15</f>
        <v>0</v>
      </c>
      <c r="G15" s="4">
        <f>Hoja1!I15+Hoja2!I15+Hoja3!I15+Hoja4!I15+Hoja5!I15+Hoja6!I15+Hoja7!I15+Hoja8!I15+Hoja9!I15+Hoja10!I15+Hoja11!I15+Hoja12!I15+Hoja13!I15+Hoja14!I15+Hoja15!I15+Hoja16!I15+Hoja17!I15+Hoja18!I15+Hoja19!I15+Hoja20!I15</f>
        <v>0</v>
      </c>
      <c r="H15" s="43" t="e">
        <f t="shared" si="3"/>
        <v>#DIV/0!</v>
      </c>
      <c r="I15" s="43" t="e">
        <f t="shared" si="4"/>
        <v>#DIV/0!</v>
      </c>
      <c r="J15" s="43" t="e">
        <f t="shared" si="5"/>
        <v>#DIV/0!</v>
      </c>
      <c r="L15" t="s">
        <v>137</v>
      </c>
      <c r="M15" s="43">
        <v>28.571428571428573</v>
      </c>
      <c r="N15" s="43">
        <v>71.428571428571431</v>
      </c>
      <c r="O15" s="43">
        <v>0</v>
      </c>
    </row>
    <row r="16" spans="1:15" ht="33" x14ac:dyDescent="0.25">
      <c r="A16" s="29" t="s">
        <v>12</v>
      </c>
      <c r="B16" s="12" t="s">
        <v>53</v>
      </c>
      <c r="C16" s="13" t="s">
        <v>62</v>
      </c>
      <c r="D16" s="17"/>
      <c r="E16" s="4">
        <f>Hoja1!G16+Hoja2!G16+Hoja3!G16+Hoja4!G16+Hoja5!G16+Hoja6!G16+Hoja7!G16+Hoja8!G16+Hoja9!G16+Hoja10!G16+Hoja11!G16+Hoja12!G16+Hoja13!G16+Hoja14!G16+Hoja15!G16+Hoja16!G16+Hoja17!G16+Hoja18!G16+Hoja19!G16+Hoja20!G16</f>
        <v>0</v>
      </c>
      <c r="F16" s="4">
        <f>Hoja1!H16+Hoja2!H16+Hoja3!H16+Hoja4!H16+Hoja5!H16+Hoja6!H16+Hoja7!H16+Hoja8!H16+Hoja9!H16+Hoja10!H16+Hoja11!H16+Hoja12!H16+Hoja13!H16+Hoja14!H16+Hoja15!H16+Hoja16!H16+Hoja17!H16+Hoja18!H16+Hoja19!H16+Hoja20!H16</f>
        <v>0</v>
      </c>
      <c r="G16" s="4">
        <f>Hoja1!I16+Hoja2!I16+Hoja3!I16+Hoja4!I16+Hoja5!I16+Hoja6!I16+Hoja7!I16+Hoja8!I16+Hoja9!I16+Hoja10!I16+Hoja11!I16+Hoja12!I16+Hoja13!I16+Hoja14!I16+Hoja15!I16+Hoja16!I16+Hoja17!I16+Hoja18!I16+Hoja19!I16+Hoja20!I16</f>
        <v>0</v>
      </c>
      <c r="H16" s="43" t="e">
        <f t="shared" si="3"/>
        <v>#DIV/0!</v>
      </c>
      <c r="I16" s="43" t="e">
        <f t="shared" si="4"/>
        <v>#DIV/0!</v>
      </c>
      <c r="J16" s="43" t="e">
        <f t="shared" si="5"/>
        <v>#DIV/0!</v>
      </c>
      <c r="L16" t="s">
        <v>76</v>
      </c>
      <c r="M16" s="43">
        <v>33.333333333333336</v>
      </c>
      <c r="N16" s="43">
        <v>33.333333333333336</v>
      </c>
      <c r="O16" s="43">
        <v>33.333333333333336</v>
      </c>
    </row>
    <row r="17" spans="1:15" ht="33" x14ac:dyDescent="0.25">
      <c r="A17" s="30" t="s">
        <v>43</v>
      </c>
      <c r="B17" s="7" t="s">
        <v>53</v>
      </c>
      <c r="C17" s="29" t="s">
        <v>63</v>
      </c>
      <c r="D17" s="17"/>
      <c r="E17" s="4">
        <f>Hoja1!G17+Hoja2!G17+Hoja3!G17+Hoja4!G17+Hoja5!G17+Hoja6!G17+Hoja7!G17+Hoja8!G17+Hoja9!G17+Hoja10!G17+Hoja11!G17+Hoja12!G17+Hoja13!G17+Hoja14!G17+Hoja15!G17+Hoja16!G17+Hoja17!G17+Hoja18!G17+Hoja19!G17+Hoja20!G17</f>
        <v>0</v>
      </c>
      <c r="F17" s="4">
        <f>Hoja1!H17+Hoja2!H17+Hoja3!H17+Hoja4!H17+Hoja5!H17+Hoja6!H17+Hoja7!H17+Hoja8!H17+Hoja9!H17+Hoja10!H17+Hoja11!H17+Hoja12!H17+Hoja13!H17+Hoja14!H17+Hoja15!H17+Hoja16!H17+Hoja17!H17+Hoja18!H17+Hoja19!H17+Hoja20!H17</f>
        <v>0</v>
      </c>
      <c r="G17" s="4">
        <f>Hoja1!I17+Hoja2!I17+Hoja3!I17+Hoja4!I17+Hoja5!I17+Hoja6!I17+Hoja7!I17+Hoja8!I17+Hoja9!I17+Hoja10!I17+Hoja11!I17+Hoja12!I17+Hoja13!I17+Hoja14!I17+Hoja15!I17+Hoja16!I17+Hoja17!I17+Hoja18!I17+Hoja19!I17+Hoja20!I17</f>
        <v>0</v>
      </c>
      <c r="H17" s="43" t="e">
        <f t="shared" si="3"/>
        <v>#DIV/0!</v>
      </c>
      <c r="I17" s="43" t="e">
        <f t="shared" si="4"/>
        <v>#DIV/0!</v>
      </c>
      <c r="J17" s="43" t="e">
        <f t="shared" si="5"/>
        <v>#DIV/0!</v>
      </c>
      <c r="L17" t="s">
        <v>83</v>
      </c>
      <c r="M17" s="43">
        <v>33.333333333333336</v>
      </c>
      <c r="N17" s="43">
        <v>33.333333333333336</v>
      </c>
      <c r="O17" s="43">
        <v>33.333333333333336</v>
      </c>
    </row>
    <row r="18" spans="1:15" ht="49.5" customHeight="1" x14ac:dyDescent="0.25">
      <c r="A18" s="30" t="s">
        <v>43</v>
      </c>
      <c r="B18" s="7" t="s">
        <v>37</v>
      </c>
      <c r="C18" s="29" t="s">
        <v>64</v>
      </c>
      <c r="D18" s="17" t="s">
        <v>9</v>
      </c>
      <c r="E18" s="4">
        <f>Hoja1!G18+Hoja2!G18+Hoja3!G18+Hoja4!G18+Hoja5!G18+Hoja6!G18+Hoja7!G18+Hoja8!G18+Hoja9!G18+Hoja10!G18+Hoja11!G18+Hoja12!G18+Hoja13!G18+Hoja14!G18+Hoja15!G18+Hoja16!G18+Hoja17!G18+Hoja18!G18+Hoja19!G18+Hoja20!G18</f>
        <v>0</v>
      </c>
      <c r="F18" s="4">
        <f>Hoja1!H18+Hoja2!H18+Hoja3!H18+Hoja4!H18+Hoja5!H18+Hoja6!H18+Hoja7!H18+Hoja8!H18+Hoja9!H18+Hoja10!H18+Hoja11!H18+Hoja12!H18+Hoja13!H18+Hoja14!H18+Hoja15!H18+Hoja16!H18+Hoja17!H18+Hoja18!H18+Hoja19!H18+Hoja20!H18</f>
        <v>0</v>
      </c>
      <c r="G18" s="4">
        <f>Hoja1!I18+Hoja2!I18+Hoja3!I18+Hoja4!I18+Hoja5!I18+Hoja6!I18+Hoja7!I18+Hoja8!I18+Hoja9!I18+Hoja10!I18+Hoja11!I18+Hoja12!I18+Hoja13!I18+Hoja14!I18+Hoja15!I18+Hoja16!I18+Hoja17!I18+Hoja18!I18+Hoja19!I18+Hoja20!I18</f>
        <v>0</v>
      </c>
      <c r="H18" s="43" t="e">
        <f t="shared" si="3"/>
        <v>#DIV/0!</v>
      </c>
      <c r="I18" s="43" t="e">
        <f t="shared" si="4"/>
        <v>#DIV/0!</v>
      </c>
      <c r="J18" s="43" t="e">
        <f t="shared" si="5"/>
        <v>#DIV/0!</v>
      </c>
      <c r="L18" t="s">
        <v>169</v>
      </c>
      <c r="M18" s="43">
        <v>33.333333333333336</v>
      </c>
      <c r="N18" s="43">
        <v>50</v>
      </c>
      <c r="O18" s="43">
        <v>16.666666666666668</v>
      </c>
    </row>
    <row r="19" spans="1:15" ht="16.5" customHeight="1" x14ac:dyDescent="0.3">
      <c r="A19" s="30" t="s">
        <v>43</v>
      </c>
      <c r="B19" s="7" t="s">
        <v>37</v>
      </c>
      <c r="C19" s="20" t="s">
        <v>65</v>
      </c>
      <c r="D19" s="17" t="s">
        <v>30</v>
      </c>
      <c r="E19" s="4">
        <f>Hoja1!G19+Hoja2!G19+Hoja3!G19+Hoja4!G19+Hoja5!G19+Hoja6!G19+Hoja7!G19+Hoja8!G19+Hoja9!G19+Hoja10!G19+Hoja11!G19+Hoja12!G19+Hoja13!G19+Hoja14!G19+Hoja15!G19+Hoja16!G19+Hoja17!G19+Hoja18!G19+Hoja19!G19+Hoja20!G19</f>
        <v>0</v>
      </c>
      <c r="F19" s="4">
        <f>Hoja1!H19+Hoja2!H19+Hoja3!H19+Hoja4!H19+Hoja5!H19+Hoja6!H19+Hoja7!H19+Hoja8!H19+Hoja9!H19+Hoja10!H19+Hoja11!H19+Hoja12!H19+Hoja13!H19+Hoja14!H19+Hoja15!H19+Hoja16!H19+Hoja17!H19+Hoja18!H19+Hoja19!H19+Hoja20!H19</f>
        <v>0</v>
      </c>
      <c r="G19" s="4">
        <f>Hoja1!I19+Hoja2!I19+Hoja3!I19+Hoja4!I19+Hoja5!I19+Hoja6!I19+Hoja7!I19+Hoja8!I19+Hoja9!I19+Hoja10!I19+Hoja11!I19+Hoja12!I19+Hoja13!I19+Hoja14!I19+Hoja15!I19+Hoja16!I19+Hoja17!I19+Hoja18!I19+Hoja19!I19+Hoja20!I19</f>
        <v>0</v>
      </c>
      <c r="H19" s="43" t="e">
        <f t="shared" si="3"/>
        <v>#DIV/0!</v>
      </c>
      <c r="I19" s="43" t="e">
        <f t="shared" si="4"/>
        <v>#DIV/0!</v>
      </c>
      <c r="J19" s="43" t="e">
        <f t="shared" si="5"/>
        <v>#DIV/0!</v>
      </c>
      <c r="L19" t="s">
        <v>123</v>
      </c>
      <c r="M19" s="43">
        <v>33.333333333333336</v>
      </c>
      <c r="N19" s="43">
        <v>66.666666666666671</v>
      </c>
      <c r="O19" s="43">
        <v>0</v>
      </c>
    </row>
    <row r="20" spans="1:15" ht="33" x14ac:dyDescent="0.25">
      <c r="A20" s="30" t="s">
        <v>43</v>
      </c>
      <c r="B20" s="7" t="s">
        <v>37</v>
      </c>
      <c r="C20" s="29" t="s">
        <v>66</v>
      </c>
      <c r="D20" s="17" t="s">
        <v>7</v>
      </c>
      <c r="E20" s="4">
        <f>Hoja1!G20+Hoja2!G20+Hoja3!G20+Hoja4!G20+Hoja5!G20+Hoja6!G20+Hoja7!G20+Hoja8!G20+Hoja9!G20+Hoja10!G20+Hoja11!G20+Hoja12!G20+Hoja13!G20+Hoja14!G20+Hoja15!G20+Hoja16!G20+Hoja17!G20+Hoja18!G20+Hoja19!G20+Hoja20!G20</f>
        <v>0</v>
      </c>
      <c r="F20" s="4">
        <f>Hoja1!H20+Hoja2!H20+Hoja3!H20+Hoja4!H20+Hoja5!H20+Hoja6!H20+Hoja7!H20+Hoja8!H20+Hoja9!H20+Hoja10!H20+Hoja11!H20+Hoja12!H20+Hoja13!H20+Hoja14!H20+Hoja15!H20+Hoja16!H20+Hoja17!H20+Hoja18!H20+Hoja19!H20+Hoja20!H20</f>
        <v>0</v>
      </c>
      <c r="G20" s="4">
        <f>Hoja1!I20+Hoja2!I20+Hoja3!I20+Hoja4!I20+Hoja5!I20+Hoja6!I20+Hoja7!I20+Hoja8!I20+Hoja9!I20+Hoja10!I20+Hoja11!I20+Hoja12!I20+Hoja13!I20+Hoja14!I20+Hoja15!I20+Hoja16!I20+Hoja17!I20+Hoja18!I20+Hoja19!I20+Hoja20!I20</f>
        <v>0</v>
      </c>
      <c r="H20" s="43" t="e">
        <f t="shared" si="3"/>
        <v>#DIV/0!</v>
      </c>
      <c r="I20" s="43" t="e">
        <f t="shared" si="4"/>
        <v>#DIV/0!</v>
      </c>
      <c r="J20" s="43" t="e">
        <f t="shared" si="5"/>
        <v>#DIV/0!</v>
      </c>
      <c r="L20" t="s">
        <v>125</v>
      </c>
      <c r="M20" s="43">
        <v>33.333333333333336</v>
      </c>
      <c r="N20" s="43">
        <v>66.666666666666671</v>
      </c>
      <c r="O20" s="43">
        <v>0</v>
      </c>
    </row>
    <row r="21" spans="1:15" ht="33" x14ac:dyDescent="0.25">
      <c r="A21" s="29" t="s">
        <v>13</v>
      </c>
      <c r="B21" s="7" t="s">
        <v>53</v>
      </c>
      <c r="C21" s="6" t="s">
        <v>67</v>
      </c>
      <c r="D21" s="17" t="s">
        <v>14</v>
      </c>
      <c r="E21" s="4">
        <f>Hoja1!G21+Hoja2!G21+Hoja3!G21+Hoja4!G21+Hoja5!G21+Hoja6!G21+Hoja7!G21+Hoja8!G21+Hoja9!G21+Hoja10!G21+Hoja11!G21+Hoja12!G21+Hoja13!G21+Hoja14!G21+Hoja15!G21+Hoja16!G21+Hoja17!G21+Hoja18!G21+Hoja19!G21+Hoja20!G21</f>
        <v>0</v>
      </c>
      <c r="F21" s="4">
        <f>Hoja1!H21+Hoja2!H21+Hoja3!H21+Hoja4!H21+Hoja5!H21+Hoja6!H21+Hoja7!H21+Hoja8!H21+Hoja9!H21+Hoja10!H21+Hoja11!H21+Hoja12!H21+Hoja13!H21+Hoja14!H21+Hoja15!H21+Hoja16!H21+Hoja17!H21+Hoja18!H21+Hoja19!H21+Hoja20!H21</f>
        <v>0</v>
      </c>
      <c r="G21" s="4">
        <f>Hoja1!I21+Hoja2!I21+Hoja3!I21+Hoja4!I21+Hoja5!I21+Hoja6!I21+Hoja7!I21+Hoja8!I21+Hoja9!I21+Hoja10!I21+Hoja11!I21+Hoja12!I21+Hoja13!I21+Hoja14!I21+Hoja15!I21+Hoja16!I21+Hoja17!I21+Hoja18!I21+Hoja19!I21+Hoja20!I21</f>
        <v>0</v>
      </c>
      <c r="H21" s="43" t="e">
        <f t="shared" si="3"/>
        <v>#DIV/0!</v>
      </c>
      <c r="I21" s="43" t="e">
        <f t="shared" si="4"/>
        <v>#DIV/0!</v>
      </c>
      <c r="J21" s="43" t="e">
        <f t="shared" si="5"/>
        <v>#DIV/0!</v>
      </c>
      <c r="L21" t="s">
        <v>78</v>
      </c>
      <c r="M21" s="43">
        <v>42.857142857142854</v>
      </c>
      <c r="N21" s="43">
        <v>28.571428571428573</v>
      </c>
      <c r="O21" s="43">
        <v>28.571428571428573</v>
      </c>
    </row>
    <row r="22" spans="1:15" ht="33" x14ac:dyDescent="0.25">
      <c r="A22" s="29" t="s">
        <v>13</v>
      </c>
      <c r="B22" s="7" t="s">
        <v>53</v>
      </c>
      <c r="C22" s="11" t="s">
        <v>68</v>
      </c>
      <c r="D22" s="17" t="s">
        <v>14</v>
      </c>
      <c r="E22" s="4">
        <f>Hoja1!G22+Hoja2!G22+Hoja3!G22+Hoja4!G22+Hoja5!G22+Hoja6!G22+Hoja7!G22+Hoja8!G22+Hoja9!G22+Hoja10!G22+Hoja11!G22+Hoja12!G22+Hoja13!G22+Hoja14!G22+Hoja15!G22+Hoja16!G22+Hoja17!G22+Hoja18!G22+Hoja19!G22+Hoja20!G22</f>
        <v>0</v>
      </c>
      <c r="F22" s="4">
        <f>Hoja1!H22+Hoja2!H22+Hoja3!H22+Hoja4!H22+Hoja5!H22+Hoja6!H22+Hoja7!H22+Hoja8!H22+Hoja9!H22+Hoja10!H22+Hoja11!H22+Hoja12!H22+Hoja13!H22+Hoja14!H22+Hoja15!H22+Hoja16!H22+Hoja17!H22+Hoja18!H22+Hoja19!H22+Hoja20!H22</f>
        <v>0</v>
      </c>
      <c r="G22" s="4">
        <f>Hoja1!I22+Hoja2!I22+Hoja3!I22+Hoja4!I22+Hoja5!I22+Hoja6!I22+Hoja7!I22+Hoja8!I22+Hoja9!I22+Hoja10!I22+Hoja11!I22+Hoja12!I22+Hoja13!I22+Hoja14!I22+Hoja15!I22+Hoja16!I22+Hoja17!I22+Hoja18!I22+Hoja19!I22+Hoja20!I22</f>
        <v>0</v>
      </c>
      <c r="H22" s="43" t="e">
        <f t="shared" si="3"/>
        <v>#DIV/0!</v>
      </c>
      <c r="I22" s="43" t="e">
        <f t="shared" si="4"/>
        <v>#DIV/0!</v>
      </c>
      <c r="J22" s="43" t="e">
        <f t="shared" si="5"/>
        <v>#DIV/0!</v>
      </c>
      <c r="L22" t="s">
        <v>71</v>
      </c>
      <c r="M22" s="43">
        <v>42.857142857142854</v>
      </c>
      <c r="N22" s="43">
        <v>42.857142857142854</v>
      </c>
      <c r="O22" s="43">
        <v>14.285714285714286</v>
      </c>
    </row>
    <row r="23" spans="1:15" ht="33" x14ac:dyDescent="0.25">
      <c r="A23" s="29" t="s">
        <v>13</v>
      </c>
      <c r="B23" s="7" t="s">
        <v>53</v>
      </c>
      <c r="C23" s="6" t="s">
        <v>69</v>
      </c>
      <c r="D23" s="17"/>
      <c r="E23" s="4">
        <f>Hoja1!G23+Hoja2!G23+Hoja3!G23+Hoja4!G23+Hoja5!G23+Hoja6!G23+Hoja7!G23+Hoja8!G23+Hoja9!G23+Hoja10!G23+Hoja11!G23+Hoja12!G23+Hoja13!G23+Hoja14!G23+Hoja15!G23+Hoja16!G23+Hoja17!G23+Hoja18!G23+Hoja19!G23+Hoja20!G23</f>
        <v>0</v>
      </c>
      <c r="F23" s="4">
        <f>Hoja1!H23+Hoja2!H23+Hoja3!H23+Hoja4!H23+Hoja5!H23+Hoja6!H23+Hoja7!H23+Hoja8!H23+Hoja9!H23+Hoja10!H23+Hoja11!H23+Hoja12!H23+Hoja13!H23+Hoja14!H23+Hoja15!H23+Hoja16!H23+Hoja17!H23+Hoja18!H23+Hoja19!H23+Hoja20!H23</f>
        <v>0</v>
      </c>
      <c r="G23" s="4">
        <f>Hoja1!I23+Hoja2!I23+Hoja3!I23+Hoja4!I23+Hoja5!I23+Hoja6!I23+Hoja7!I23+Hoja8!I23+Hoja9!I23+Hoja10!I23+Hoja11!I23+Hoja12!I23+Hoja13!I23+Hoja14!I23+Hoja15!I23+Hoja16!I23+Hoja17!I23+Hoja18!I23+Hoja19!I23+Hoja20!I23</f>
        <v>0</v>
      </c>
      <c r="H23" s="43" t="e">
        <f t="shared" si="3"/>
        <v>#DIV/0!</v>
      </c>
      <c r="I23" s="43" t="e">
        <f t="shared" si="4"/>
        <v>#DIV/0!</v>
      </c>
      <c r="J23" s="43" t="e">
        <f t="shared" si="5"/>
        <v>#DIV/0!</v>
      </c>
      <c r="L23" t="s">
        <v>74</v>
      </c>
      <c r="M23" s="43">
        <v>42.857142857142854</v>
      </c>
      <c r="N23" s="43">
        <v>42.857142857142854</v>
      </c>
      <c r="O23" s="43">
        <v>14.285714285714286</v>
      </c>
    </row>
    <row r="24" spans="1:15" ht="33" x14ac:dyDescent="0.25">
      <c r="A24" s="29" t="s">
        <v>13</v>
      </c>
      <c r="B24" s="7" t="s">
        <v>53</v>
      </c>
      <c r="C24" s="11" t="s">
        <v>70</v>
      </c>
      <c r="D24" s="17" t="s">
        <v>14</v>
      </c>
      <c r="E24" s="4">
        <f>Hoja1!G24+Hoja2!G24+Hoja3!G24+Hoja4!G24+Hoja5!G24+Hoja6!G24+Hoja7!G24+Hoja8!G24+Hoja9!G24+Hoja10!G24+Hoja11!G24+Hoja12!G24+Hoja13!G24+Hoja14!G24+Hoja15!G24+Hoja16!G24+Hoja17!G24+Hoja18!G24+Hoja19!G24+Hoja20!G24</f>
        <v>0</v>
      </c>
      <c r="F24" s="4">
        <f>Hoja1!H24+Hoja2!H24+Hoja3!H24+Hoja4!H24+Hoja5!H24+Hoja6!H24+Hoja7!H24+Hoja8!H24+Hoja9!H24+Hoja10!H24+Hoja11!H24+Hoja12!H24+Hoja13!H24+Hoja14!H24+Hoja15!H24+Hoja16!H24+Hoja17!H24+Hoja18!H24+Hoja19!H24+Hoja20!H24</f>
        <v>0</v>
      </c>
      <c r="G24" s="4">
        <f>Hoja1!I24+Hoja2!I24+Hoja3!I24+Hoja4!I24+Hoja5!I24+Hoja6!I24+Hoja7!I24+Hoja8!I24+Hoja9!I24+Hoja10!I24+Hoja11!I24+Hoja12!I24+Hoja13!I24+Hoja14!I24+Hoja15!I24+Hoja16!I24+Hoja17!I24+Hoja18!I24+Hoja19!I24+Hoja20!I24</f>
        <v>0</v>
      </c>
      <c r="H24" s="43" t="e">
        <f t="shared" si="3"/>
        <v>#DIV/0!</v>
      </c>
      <c r="I24" s="43" t="e">
        <f t="shared" si="4"/>
        <v>#DIV/0!</v>
      </c>
      <c r="J24" s="43" t="e">
        <f t="shared" si="5"/>
        <v>#DIV/0!</v>
      </c>
      <c r="L24" t="s">
        <v>105</v>
      </c>
      <c r="M24" s="43">
        <v>42.857142857142854</v>
      </c>
      <c r="N24" s="43">
        <v>42.857142857142854</v>
      </c>
      <c r="O24" s="43">
        <v>14.285714285714286</v>
      </c>
    </row>
    <row r="25" spans="1:15" ht="33" x14ac:dyDescent="0.25">
      <c r="A25" s="29" t="s">
        <v>13</v>
      </c>
      <c r="B25" s="7" t="s">
        <v>53</v>
      </c>
      <c r="C25" s="6" t="s">
        <v>71</v>
      </c>
      <c r="D25" s="17"/>
      <c r="E25" s="4">
        <f>Hoja1!G25+Hoja2!G25+Hoja3!G25+Hoja4!G25+Hoja5!G25+Hoja6!G25+Hoja7!G25+Hoja8!G25+Hoja9!G25+Hoja10!G25+Hoja11!G25+Hoja12!G25+Hoja13!G25+Hoja14!G25+Hoja15!G25+Hoja16!G25+Hoja17!G25+Hoja18!G25+Hoja19!G25+Hoja20!G25</f>
        <v>0</v>
      </c>
      <c r="F25" s="4">
        <f>Hoja1!H25+Hoja2!H25+Hoja3!H25+Hoja4!H25+Hoja5!H25+Hoja6!H25+Hoja7!H25+Hoja8!H25+Hoja9!H25+Hoja10!H25+Hoja11!H25+Hoja12!H25+Hoja13!H25+Hoja14!H25+Hoja15!H25+Hoja16!H25+Hoja17!H25+Hoja18!H25+Hoja19!H25+Hoja20!H25</f>
        <v>0</v>
      </c>
      <c r="G25" s="4">
        <f>Hoja1!I25+Hoja2!I25+Hoja3!I25+Hoja4!I25+Hoja5!I25+Hoja6!I25+Hoja7!I25+Hoja8!I25+Hoja9!I25+Hoja10!I25+Hoja11!I25+Hoja12!I25+Hoja13!I25+Hoja14!I25+Hoja15!I25+Hoja16!I25+Hoja17!I25+Hoja18!I25+Hoja19!I25+Hoja20!I25</f>
        <v>0</v>
      </c>
      <c r="H25" s="43" t="e">
        <f t="shared" si="3"/>
        <v>#DIV/0!</v>
      </c>
      <c r="I25" s="43" t="e">
        <f t="shared" si="4"/>
        <v>#DIV/0!</v>
      </c>
      <c r="J25" s="43" t="e">
        <f t="shared" si="5"/>
        <v>#DIV/0!</v>
      </c>
      <c r="L25" t="s">
        <v>63</v>
      </c>
      <c r="M25" s="43">
        <v>42.857142857142854</v>
      </c>
      <c r="N25" s="43">
        <v>57.142857142857146</v>
      </c>
      <c r="O25" s="43">
        <v>0</v>
      </c>
    </row>
    <row r="26" spans="1:15" ht="38.25" x14ac:dyDescent="0.25">
      <c r="A26" s="29" t="s">
        <v>13</v>
      </c>
      <c r="B26" s="7" t="s">
        <v>53</v>
      </c>
      <c r="C26" s="28" t="s">
        <v>72</v>
      </c>
      <c r="D26" s="17" t="s">
        <v>7</v>
      </c>
      <c r="E26" s="4">
        <f>Hoja1!G26+Hoja2!G26+Hoja3!G26+Hoja4!G26+Hoja5!G26+Hoja6!G26+Hoja7!G26+Hoja8!G26+Hoja9!G26+Hoja10!G26+Hoja11!G26+Hoja12!G26+Hoja13!G26+Hoja14!G26+Hoja15!G26+Hoja16!G26+Hoja17!G26+Hoja18!G26+Hoja19!G26+Hoja20!G26</f>
        <v>0</v>
      </c>
      <c r="F26" s="4">
        <f>Hoja1!H26+Hoja2!H26+Hoja3!H26+Hoja4!H26+Hoja5!H26+Hoja6!H26+Hoja7!H26+Hoja8!H26+Hoja9!H26+Hoja10!H26+Hoja11!H26+Hoja12!H26+Hoja13!H26+Hoja14!H26+Hoja15!H26+Hoja16!H26+Hoja17!H26+Hoja18!H26+Hoja19!H26+Hoja20!H26</f>
        <v>0</v>
      </c>
      <c r="G26" s="4">
        <f>Hoja1!I26+Hoja2!I26+Hoja3!I26+Hoja4!I26+Hoja5!I26+Hoja6!I26+Hoja7!I26+Hoja8!I26+Hoja9!I26+Hoja10!I26+Hoja11!I26+Hoja12!I26+Hoja13!I26+Hoja14!I26+Hoja15!I26+Hoja16!I26+Hoja17!I26+Hoja18!I26+Hoja19!I26+Hoja20!I26</f>
        <v>0</v>
      </c>
      <c r="H26" s="43" t="e">
        <f t="shared" si="3"/>
        <v>#DIV/0!</v>
      </c>
      <c r="I26" s="43" t="e">
        <f t="shared" si="4"/>
        <v>#DIV/0!</v>
      </c>
      <c r="J26" s="43" t="e">
        <f t="shared" si="5"/>
        <v>#DIV/0!</v>
      </c>
      <c r="L26" t="s">
        <v>70</v>
      </c>
      <c r="M26" s="43">
        <v>42.857142857142854</v>
      </c>
      <c r="N26" s="43">
        <v>57.142857142857146</v>
      </c>
      <c r="O26" s="43">
        <v>0</v>
      </c>
    </row>
    <row r="27" spans="1:15" ht="25.5" x14ac:dyDescent="0.25">
      <c r="A27" s="29" t="s">
        <v>15</v>
      </c>
      <c r="B27" s="7" t="s">
        <v>53</v>
      </c>
      <c r="C27" s="27" t="s">
        <v>73</v>
      </c>
      <c r="D27" s="17" t="s">
        <v>8</v>
      </c>
      <c r="E27" s="4">
        <f>Hoja1!G27+Hoja2!G27+Hoja3!G27+Hoja4!G27+Hoja5!G27+Hoja6!G27+Hoja7!G27+Hoja8!G27+Hoja9!G27+Hoja10!G27+Hoja11!G27+Hoja12!G27+Hoja13!G27+Hoja14!G27+Hoja15!G27+Hoja16!G27+Hoja17!G27+Hoja18!G27+Hoja19!G27+Hoja20!G27</f>
        <v>0</v>
      </c>
      <c r="F27" s="4">
        <f>Hoja1!H27+Hoja2!H27+Hoja3!H27+Hoja4!H27+Hoja5!H27+Hoja6!H27+Hoja7!H27+Hoja8!H27+Hoja9!H27+Hoja10!H27+Hoja11!H27+Hoja12!H27+Hoja13!H27+Hoja14!H27+Hoja15!H27+Hoja16!H27+Hoja17!H27+Hoja18!H27+Hoja19!H27+Hoja20!H27</f>
        <v>0</v>
      </c>
      <c r="G27" s="4">
        <f>Hoja1!I27+Hoja2!I27+Hoja3!I27+Hoja4!I27+Hoja5!I27+Hoja6!I27+Hoja7!I27+Hoja8!I27+Hoja9!I27+Hoja10!I27+Hoja11!I27+Hoja12!I27+Hoja13!I27+Hoja14!I27+Hoja15!I27+Hoja16!I27+Hoja17!I27+Hoja18!I27+Hoja19!I27+Hoja20!I27</f>
        <v>0</v>
      </c>
      <c r="H27" s="43" t="e">
        <f t="shared" si="3"/>
        <v>#DIV/0!</v>
      </c>
      <c r="I27" s="43" t="e">
        <f t="shared" si="4"/>
        <v>#DIV/0!</v>
      </c>
      <c r="J27" s="43" t="e">
        <f t="shared" si="5"/>
        <v>#DIV/0!</v>
      </c>
      <c r="L27" t="s">
        <v>81</v>
      </c>
      <c r="M27" s="43">
        <v>42.857142857142854</v>
      </c>
      <c r="N27" s="43">
        <v>57.142857142857146</v>
      </c>
      <c r="O27" s="43">
        <v>0</v>
      </c>
    </row>
    <row r="28" spans="1:15" ht="66" x14ac:dyDescent="0.25">
      <c r="A28" s="29" t="s">
        <v>18</v>
      </c>
      <c r="B28" s="7" t="s">
        <v>53</v>
      </c>
      <c r="C28" s="8" t="s">
        <v>74</v>
      </c>
      <c r="D28" s="17" t="s">
        <v>10</v>
      </c>
      <c r="E28" s="4">
        <f>Hoja1!G28+Hoja2!G28+Hoja3!G28+Hoja4!G28+Hoja5!G28+Hoja6!G28+Hoja7!G28+Hoja8!G28+Hoja9!G28+Hoja10!G28+Hoja11!G28+Hoja12!G28+Hoja13!G28+Hoja14!G28+Hoja15!G28+Hoja16!G28+Hoja17!G28+Hoja18!G28+Hoja19!G28+Hoja20!G28</f>
        <v>0</v>
      </c>
      <c r="F28" s="4">
        <f>Hoja1!H28+Hoja2!H28+Hoja3!H28+Hoja4!H28+Hoja5!H28+Hoja6!H28+Hoja7!H28+Hoja8!H28+Hoja9!H28+Hoja10!H28+Hoja11!H28+Hoja12!H28+Hoja13!H28+Hoja14!H28+Hoja15!H28+Hoja16!H28+Hoja17!H28+Hoja18!H28+Hoja19!H28+Hoja20!H28</f>
        <v>0</v>
      </c>
      <c r="G28" s="4">
        <f>Hoja1!I28+Hoja2!I28+Hoja3!I28+Hoja4!I28+Hoja5!I28+Hoja6!I28+Hoja7!I28+Hoja8!I28+Hoja9!I28+Hoja10!I28+Hoja11!I28+Hoja12!I28+Hoja13!I28+Hoja14!I28+Hoja15!I28+Hoja16!I28+Hoja17!I28+Hoja18!I28+Hoja19!I28+Hoja20!I28</f>
        <v>0</v>
      </c>
      <c r="H28" s="43" t="e">
        <f t="shared" si="3"/>
        <v>#DIV/0!</v>
      </c>
      <c r="I28" s="43" t="e">
        <f t="shared" si="4"/>
        <v>#DIV/0!</v>
      </c>
      <c r="J28" s="43" t="e">
        <f t="shared" si="5"/>
        <v>#DIV/0!</v>
      </c>
      <c r="L28" t="s">
        <v>87</v>
      </c>
      <c r="M28" s="43">
        <v>42.857142857142854</v>
      </c>
      <c r="N28" s="43">
        <v>57.142857142857146</v>
      </c>
      <c r="O28" s="43">
        <v>0</v>
      </c>
    </row>
    <row r="29" spans="1:15" ht="33" x14ac:dyDescent="0.25">
      <c r="A29" s="30" t="s">
        <v>44</v>
      </c>
      <c r="B29" s="7" t="s">
        <v>53</v>
      </c>
      <c r="C29" s="8" t="s">
        <v>75</v>
      </c>
      <c r="D29" s="17" t="s">
        <v>23</v>
      </c>
      <c r="E29" s="4">
        <f>Hoja1!G29+Hoja2!G29+Hoja3!G29+Hoja4!G29+Hoja5!G29+Hoja6!G29+Hoja7!G29+Hoja8!G29+Hoja9!G29+Hoja10!G29+Hoja11!G29+Hoja12!G29+Hoja13!G29+Hoja14!G29+Hoja15!G29+Hoja16!G29+Hoja17!G29+Hoja18!G29+Hoja19!G29+Hoja20!G29</f>
        <v>0</v>
      </c>
      <c r="F29" s="4">
        <f>Hoja1!H29+Hoja2!H29+Hoja3!H29+Hoja4!H29+Hoja5!H29+Hoja6!H29+Hoja7!H29+Hoja8!H29+Hoja9!H29+Hoja10!H29+Hoja11!H29+Hoja12!H29+Hoja13!H29+Hoja14!H29+Hoja15!H29+Hoja16!H29+Hoja17!H29+Hoja18!H29+Hoja19!H29+Hoja20!H29</f>
        <v>0</v>
      </c>
      <c r="G29" s="4">
        <f>Hoja1!I29+Hoja2!I29+Hoja3!I29+Hoja4!I29+Hoja5!I29+Hoja6!I29+Hoja7!I29+Hoja8!I29+Hoja9!I29+Hoja10!I29+Hoja11!I29+Hoja12!I29+Hoja13!I29+Hoja14!I29+Hoja15!I29+Hoja16!I29+Hoja17!I29+Hoja18!I29+Hoja19!I29+Hoja20!I29</f>
        <v>0</v>
      </c>
      <c r="H29" s="43" t="e">
        <f t="shared" si="3"/>
        <v>#DIV/0!</v>
      </c>
      <c r="I29" s="43" t="e">
        <f t="shared" si="4"/>
        <v>#DIV/0!</v>
      </c>
      <c r="J29" s="43" t="e">
        <f t="shared" si="5"/>
        <v>#DIV/0!</v>
      </c>
      <c r="L29" t="s">
        <v>88</v>
      </c>
      <c r="M29" s="43">
        <v>42.857142857142854</v>
      </c>
      <c r="N29" s="43">
        <v>57.142857142857146</v>
      </c>
      <c r="O29" s="43">
        <v>0</v>
      </c>
    </row>
    <row r="30" spans="1:15" ht="49.5" x14ac:dyDescent="0.25">
      <c r="A30" s="29" t="s">
        <v>44</v>
      </c>
      <c r="B30" s="12" t="s">
        <v>53</v>
      </c>
      <c r="C30" s="13" t="s">
        <v>76</v>
      </c>
      <c r="D30" s="17" t="s">
        <v>7</v>
      </c>
      <c r="E30" s="4">
        <f>Hoja1!G30+Hoja2!G30+Hoja3!G30+Hoja4!G30+Hoja5!G30+Hoja6!G30+Hoja7!G30+Hoja8!G30+Hoja9!G30+Hoja10!G30+Hoja11!G30+Hoja12!G30+Hoja13!G30+Hoja14!G30+Hoja15!G30+Hoja16!G30+Hoja17!G30+Hoja18!G30+Hoja19!G30+Hoja20!G30</f>
        <v>0</v>
      </c>
      <c r="F30" s="4">
        <f>Hoja1!H30+Hoja2!H30+Hoja3!H30+Hoja4!H30+Hoja5!H30+Hoja6!H30+Hoja7!H30+Hoja8!H30+Hoja9!H30+Hoja10!H30+Hoja11!H30+Hoja12!H30+Hoja13!H30+Hoja14!H30+Hoja15!H30+Hoja16!H30+Hoja17!H30+Hoja18!H30+Hoja19!H30+Hoja20!H30</f>
        <v>0</v>
      </c>
      <c r="G30" s="4">
        <f>Hoja1!I30+Hoja2!I30+Hoja3!I30+Hoja4!I30+Hoja5!I30+Hoja6!I30+Hoja7!I30+Hoja8!I30+Hoja9!I30+Hoja10!I30+Hoja11!I30+Hoja12!I30+Hoja13!I30+Hoja14!I30+Hoja15!I30+Hoja16!I30+Hoja17!I30+Hoja18!I30+Hoja19!I30+Hoja20!I30</f>
        <v>0</v>
      </c>
      <c r="H30" s="43" t="e">
        <f t="shared" si="3"/>
        <v>#DIV/0!</v>
      </c>
      <c r="I30" s="43" t="e">
        <f t="shared" si="4"/>
        <v>#DIV/0!</v>
      </c>
      <c r="J30" s="43" t="e">
        <f t="shared" si="5"/>
        <v>#DIV/0!</v>
      </c>
      <c r="L30" t="s">
        <v>112</v>
      </c>
      <c r="M30" s="43">
        <v>42.857142857142854</v>
      </c>
      <c r="N30" s="43">
        <v>57.142857142857146</v>
      </c>
      <c r="O30" s="43">
        <v>0</v>
      </c>
    </row>
    <row r="31" spans="1:15" ht="33" x14ac:dyDescent="0.25">
      <c r="A31" s="29" t="s">
        <v>44</v>
      </c>
      <c r="B31" s="12"/>
      <c r="C31" s="13" t="s">
        <v>77</v>
      </c>
      <c r="D31" s="17" t="s">
        <v>10</v>
      </c>
      <c r="E31" s="4">
        <f>Hoja1!G31+Hoja2!G31+Hoja3!G31+Hoja4!G31+Hoja5!G31+Hoja6!G31+Hoja7!G31+Hoja8!G31+Hoja9!G31+Hoja10!G31+Hoja11!G31+Hoja12!G31+Hoja13!G31+Hoja14!G31+Hoja15!G31+Hoja16!G31+Hoja17!G31+Hoja18!G31+Hoja19!G31+Hoja20!G31</f>
        <v>0</v>
      </c>
      <c r="F31" s="4">
        <f>Hoja1!H31+Hoja2!H31+Hoja3!H31+Hoja4!H31+Hoja5!H31+Hoja6!H31+Hoja7!H31+Hoja8!H31+Hoja9!H31+Hoja10!H31+Hoja11!H31+Hoja12!H31+Hoja13!H31+Hoja14!H31+Hoja15!H31+Hoja16!H31+Hoja17!H31+Hoja18!H31+Hoja19!H31+Hoja20!H31</f>
        <v>0</v>
      </c>
      <c r="G31" s="4">
        <f>Hoja1!I31+Hoja2!I31+Hoja3!I31+Hoja4!I31+Hoja5!I31+Hoja6!I31+Hoja7!I31+Hoja8!I31+Hoja9!I31+Hoja10!I31+Hoja11!I31+Hoja12!I31+Hoja13!I31+Hoja14!I31+Hoja15!I31+Hoja16!I31+Hoja17!I31+Hoja18!I31+Hoja19!I31+Hoja20!I31</f>
        <v>0</v>
      </c>
      <c r="H31" s="43" t="e">
        <f t="shared" si="3"/>
        <v>#DIV/0!</v>
      </c>
      <c r="I31" s="43" t="e">
        <f t="shared" si="4"/>
        <v>#DIV/0!</v>
      </c>
      <c r="J31" s="43" t="e">
        <f t="shared" si="5"/>
        <v>#DIV/0!</v>
      </c>
      <c r="L31" t="s">
        <v>121</v>
      </c>
      <c r="M31" s="43">
        <v>42.857142857142854</v>
      </c>
      <c r="N31" s="43">
        <v>57.142857142857146</v>
      </c>
      <c r="O31" s="43">
        <v>0</v>
      </c>
    </row>
    <row r="32" spans="1:15" ht="33" x14ac:dyDescent="0.25">
      <c r="A32" s="30" t="s">
        <v>44</v>
      </c>
      <c r="B32" s="7" t="s">
        <v>53</v>
      </c>
      <c r="C32" s="8" t="s">
        <v>78</v>
      </c>
      <c r="D32" s="17" t="s">
        <v>7</v>
      </c>
      <c r="E32" s="4">
        <f>Hoja1!G32+Hoja2!G32+Hoja3!G32+Hoja4!G32+Hoja5!G32+Hoja6!G32+Hoja7!G32+Hoja8!G32+Hoja9!G32+Hoja10!G32+Hoja11!G32+Hoja12!G32+Hoja13!G32+Hoja14!G32+Hoja15!G32+Hoja16!G32+Hoja17!G32+Hoja18!G32+Hoja19!G32+Hoja20!G32</f>
        <v>0</v>
      </c>
      <c r="F32" s="4">
        <f>Hoja1!H32+Hoja2!H32+Hoja3!H32+Hoja4!H32+Hoja5!H32+Hoja6!H32+Hoja7!H32+Hoja8!H32+Hoja9!H32+Hoja10!H32+Hoja11!H32+Hoja12!H32+Hoja13!H32+Hoja14!H32+Hoja15!H32+Hoja16!H32+Hoja17!H32+Hoja18!H32+Hoja19!H32+Hoja20!H32</f>
        <v>0</v>
      </c>
      <c r="G32" s="4">
        <f>Hoja1!I32+Hoja2!I32+Hoja3!I32+Hoja4!I32+Hoja5!I32+Hoja6!I32+Hoja7!I32+Hoja8!I32+Hoja9!I32+Hoja10!I32+Hoja11!I32+Hoja12!I32+Hoja13!I32+Hoja14!I32+Hoja15!I32+Hoja16!I32+Hoja17!I32+Hoja18!I32+Hoja19!I32+Hoja20!I32</f>
        <v>0</v>
      </c>
      <c r="H32" s="43" t="e">
        <f t="shared" si="3"/>
        <v>#DIV/0!</v>
      </c>
      <c r="I32" s="43" t="e">
        <f t="shared" si="4"/>
        <v>#DIV/0!</v>
      </c>
      <c r="J32" s="43" t="e">
        <f t="shared" si="5"/>
        <v>#DIV/0!</v>
      </c>
      <c r="L32" t="s">
        <v>124</v>
      </c>
      <c r="M32" s="43">
        <v>42.857142857142854</v>
      </c>
      <c r="N32" s="43">
        <v>57.142857142857146</v>
      </c>
      <c r="O32" s="43">
        <v>0</v>
      </c>
    </row>
    <row r="33" spans="1:15" ht="33" x14ac:dyDescent="0.25">
      <c r="A33" s="29" t="s">
        <v>44</v>
      </c>
      <c r="B33" s="12" t="s">
        <v>53</v>
      </c>
      <c r="C33" s="19" t="s">
        <v>79</v>
      </c>
      <c r="D33" s="17" t="s">
        <v>9</v>
      </c>
      <c r="E33" s="4">
        <f>Hoja1!G33+Hoja2!G33+Hoja3!G33+Hoja4!G33+Hoja5!G33+Hoja6!G33+Hoja7!G33+Hoja8!G33+Hoja9!G33+Hoja10!G33+Hoja11!G33+Hoja12!G33+Hoja13!G33+Hoja14!G33+Hoja15!G33+Hoja16!G33+Hoja17!G33+Hoja18!G33+Hoja19!G33+Hoja20!G33</f>
        <v>0</v>
      </c>
      <c r="F33" s="4">
        <f>Hoja1!H33+Hoja2!H33+Hoja3!H33+Hoja4!H33+Hoja5!H33+Hoja6!H33+Hoja7!H33+Hoja8!H33+Hoja9!H33+Hoja10!H33+Hoja11!H33+Hoja12!H33+Hoja13!H33+Hoja14!H33+Hoja15!H33+Hoja16!H33+Hoja17!H33+Hoja18!H33+Hoja19!H33+Hoja20!H33</f>
        <v>0</v>
      </c>
      <c r="G33" s="4">
        <f>Hoja1!I33+Hoja2!I33+Hoja3!I33+Hoja4!I33+Hoja5!I33+Hoja6!I33+Hoja7!I33+Hoja8!I33+Hoja9!I33+Hoja10!I33+Hoja11!I33+Hoja12!I33+Hoja13!I33+Hoja14!I33+Hoja15!I33+Hoja16!I33+Hoja17!I33+Hoja18!I33+Hoja19!I33+Hoja20!I33</f>
        <v>0</v>
      </c>
      <c r="H33" s="43" t="e">
        <f t="shared" si="3"/>
        <v>#DIV/0!</v>
      </c>
      <c r="I33" s="43" t="e">
        <f t="shared" si="4"/>
        <v>#DIV/0!</v>
      </c>
      <c r="J33" s="43" t="e">
        <f t="shared" si="5"/>
        <v>#DIV/0!</v>
      </c>
      <c r="L33" t="s">
        <v>126</v>
      </c>
      <c r="M33" s="43">
        <v>42.857142857142854</v>
      </c>
      <c r="N33" s="43">
        <v>57.142857142857146</v>
      </c>
      <c r="O33" s="43">
        <v>0</v>
      </c>
    </row>
    <row r="34" spans="1:15" x14ac:dyDescent="0.25">
      <c r="A34" s="30" t="s">
        <v>44</v>
      </c>
      <c r="B34" s="12"/>
      <c r="C34" s="13" t="s">
        <v>80</v>
      </c>
      <c r="D34" s="15" t="s">
        <v>9</v>
      </c>
      <c r="E34" s="4">
        <f>Hoja1!G34+Hoja2!G34+Hoja3!G34+Hoja4!G34+Hoja5!G34+Hoja6!G34+Hoja7!G34+Hoja8!G34+Hoja9!G34+Hoja10!G34+Hoja11!G34+Hoja12!G34+Hoja13!G34+Hoja14!G34+Hoja15!G34+Hoja16!G34+Hoja17!G34+Hoja18!G34+Hoja19!G34+Hoja20!G34</f>
        <v>0</v>
      </c>
      <c r="F34" s="4">
        <f>Hoja1!H34+Hoja2!H34+Hoja3!H34+Hoja4!H34+Hoja5!H34+Hoja6!H34+Hoja7!H34+Hoja8!H34+Hoja9!H34+Hoja10!H34+Hoja11!H34+Hoja12!H34+Hoja13!H34+Hoja14!H34+Hoja15!H34+Hoja16!H34+Hoja17!H34+Hoja18!H34+Hoja19!H34+Hoja20!H34</f>
        <v>0</v>
      </c>
      <c r="G34" s="4">
        <f>Hoja1!I34+Hoja2!I34+Hoja3!I34+Hoja4!I34+Hoja5!I34+Hoja6!I34+Hoja7!I34+Hoja8!I34+Hoja9!I34+Hoja10!I34+Hoja11!I34+Hoja12!I34+Hoja13!I34+Hoja14!I34+Hoja15!I34+Hoja16!I34+Hoja17!I34+Hoja18!I34+Hoja19!I34+Hoja20!I34</f>
        <v>0</v>
      </c>
      <c r="H34" s="43" t="e">
        <f t="shared" si="3"/>
        <v>#DIV/0!</v>
      </c>
      <c r="I34" s="43" t="e">
        <f t="shared" si="4"/>
        <v>#DIV/0!</v>
      </c>
      <c r="J34" s="43" t="e">
        <f t="shared" si="5"/>
        <v>#DIV/0!</v>
      </c>
      <c r="L34" t="s">
        <v>128</v>
      </c>
      <c r="M34" s="43">
        <v>42.857142857142854</v>
      </c>
      <c r="N34" s="43">
        <v>57.142857142857146</v>
      </c>
      <c r="O34" s="43">
        <v>0</v>
      </c>
    </row>
    <row r="35" spans="1:15" x14ac:dyDescent="0.25">
      <c r="A35" s="30" t="s">
        <v>44</v>
      </c>
      <c r="B35" s="7" t="s">
        <v>53</v>
      </c>
      <c r="C35" s="8" t="s">
        <v>81</v>
      </c>
      <c r="D35" s="12" t="s">
        <v>9</v>
      </c>
      <c r="E35" s="4">
        <f>Hoja1!G35+Hoja2!G35+Hoja3!G35+Hoja4!G35+Hoja5!G35+Hoja6!G35+Hoja7!G35+Hoja8!G35+Hoja9!G35+Hoja10!G35+Hoja11!G35+Hoja12!G35+Hoja13!G35+Hoja14!G35+Hoja15!G35+Hoja16!G35+Hoja17!G35+Hoja18!G35+Hoja19!G35+Hoja20!G35</f>
        <v>0</v>
      </c>
      <c r="F35" s="4">
        <f>Hoja1!H35+Hoja2!H35+Hoja3!H35+Hoja4!H35+Hoja5!H35+Hoja6!H35+Hoja7!H35+Hoja8!H35+Hoja9!H35+Hoja10!H35+Hoja11!H35+Hoja12!H35+Hoja13!H35+Hoja14!H35+Hoja15!H35+Hoja16!H35+Hoja17!H35+Hoja18!H35+Hoja19!H35+Hoja20!H35</f>
        <v>0</v>
      </c>
      <c r="G35" s="4">
        <f>Hoja1!I35+Hoja2!I35+Hoja3!I35+Hoja4!I35+Hoja5!I35+Hoja6!I35+Hoja7!I35+Hoja8!I35+Hoja9!I35+Hoja10!I35+Hoja11!I35+Hoja12!I35+Hoja13!I35+Hoja14!I35+Hoja15!I35+Hoja16!I35+Hoja17!I35+Hoja18!I35+Hoja19!I35+Hoja20!I35</f>
        <v>0</v>
      </c>
      <c r="H35" s="43" t="e">
        <f t="shared" si="3"/>
        <v>#DIV/0!</v>
      </c>
      <c r="I35" s="43" t="e">
        <f t="shared" si="4"/>
        <v>#DIV/0!</v>
      </c>
      <c r="J35" s="43" t="e">
        <f t="shared" si="5"/>
        <v>#DIV/0!</v>
      </c>
      <c r="L35" t="s">
        <v>129</v>
      </c>
      <c r="M35" s="43">
        <v>42.857142857142854</v>
      </c>
      <c r="N35" s="43">
        <v>57.142857142857146</v>
      </c>
      <c r="O35" s="43">
        <v>0</v>
      </c>
    </row>
    <row r="36" spans="1:15" ht="66" customHeight="1" x14ac:dyDescent="0.25">
      <c r="A36" s="29" t="s">
        <v>19</v>
      </c>
      <c r="B36" s="7" t="s">
        <v>37</v>
      </c>
      <c r="C36" s="13" t="s">
        <v>82</v>
      </c>
      <c r="D36" s="17" t="s">
        <v>7</v>
      </c>
      <c r="E36" s="4">
        <f>Hoja1!G36+Hoja2!G36+Hoja3!G36+Hoja4!G36+Hoja5!G36+Hoja6!G36+Hoja7!G36+Hoja8!G36+Hoja9!G36+Hoja10!G36+Hoja11!G36+Hoja12!G36+Hoja13!G36+Hoja14!G36+Hoja15!G36+Hoja16!G36+Hoja17!G36+Hoja18!G36+Hoja19!G36+Hoja20!G36</f>
        <v>0</v>
      </c>
      <c r="F36" s="4">
        <f>Hoja1!H36+Hoja2!H36+Hoja3!H36+Hoja4!H36+Hoja5!H36+Hoja6!H36+Hoja7!H36+Hoja8!H36+Hoja9!H36+Hoja10!H36+Hoja11!H36+Hoja12!H36+Hoja13!H36+Hoja14!H36+Hoja15!H36+Hoja16!H36+Hoja17!H36+Hoja18!H36+Hoja19!H36+Hoja20!H36</f>
        <v>0</v>
      </c>
      <c r="G36" s="4">
        <f>Hoja1!I36+Hoja2!I36+Hoja3!I36+Hoja4!I36+Hoja5!I36+Hoja6!I36+Hoja7!I36+Hoja8!I36+Hoja9!I36+Hoja10!I36+Hoja11!I36+Hoja12!I36+Hoja13!I36+Hoja14!I36+Hoja15!I36+Hoja16!I36+Hoja17!I36+Hoja18!I36+Hoja19!I36+Hoja20!I36</f>
        <v>0</v>
      </c>
      <c r="H36" s="43" t="e">
        <f t="shared" si="3"/>
        <v>#DIV/0!</v>
      </c>
      <c r="I36" s="43" t="e">
        <f t="shared" si="4"/>
        <v>#DIV/0!</v>
      </c>
      <c r="J36" s="43" t="e">
        <f t="shared" si="5"/>
        <v>#DIV/0!</v>
      </c>
      <c r="L36" t="s">
        <v>135</v>
      </c>
      <c r="M36" s="43">
        <v>42.857142857142854</v>
      </c>
      <c r="N36" s="43">
        <v>57.142857142857146</v>
      </c>
      <c r="O36" s="43">
        <v>0</v>
      </c>
    </row>
    <row r="37" spans="1:15" ht="49.5" x14ac:dyDescent="0.25">
      <c r="A37" s="29" t="s">
        <v>19</v>
      </c>
      <c r="B37" s="7" t="s">
        <v>37</v>
      </c>
      <c r="C37" s="13" t="s">
        <v>83</v>
      </c>
      <c r="D37" s="36"/>
      <c r="E37" s="4">
        <f>Hoja1!G37+Hoja2!G37+Hoja3!G37+Hoja4!G37+Hoja5!G37+Hoja6!G37+Hoja7!G37+Hoja8!G37+Hoja9!G37+Hoja10!G37+Hoja11!G37+Hoja12!G37+Hoja13!G37+Hoja14!G37+Hoja15!G37+Hoja16!G37+Hoja17!G37+Hoja18!G37+Hoja19!G37+Hoja20!G37</f>
        <v>0</v>
      </c>
      <c r="F37" s="4">
        <f>Hoja1!H37+Hoja2!H37+Hoja3!H37+Hoja4!H37+Hoja5!H37+Hoja6!H37+Hoja7!H37+Hoja8!H37+Hoja9!H37+Hoja10!H37+Hoja11!H37+Hoja12!H37+Hoja13!H37+Hoja14!H37+Hoja15!H37+Hoja16!H37+Hoja17!H37+Hoja18!H37+Hoja19!H37+Hoja20!H37</f>
        <v>0</v>
      </c>
      <c r="G37" s="4">
        <f>Hoja1!I37+Hoja2!I37+Hoja3!I37+Hoja4!I37+Hoja5!I37+Hoja6!I37+Hoja7!I37+Hoja8!I37+Hoja9!I37+Hoja10!I37+Hoja11!I37+Hoja12!I37+Hoja13!I37+Hoja14!I37+Hoja15!I37+Hoja16!I37+Hoja17!I37+Hoja18!I37+Hoja19!I37+Hoja20!I37</f>
        <v>0</v>
      </c>
      <c r="H37" s="43" t="e">
        <f t="shared" si="3"/>
        <v>#DIV/0!</v>
      </c>
      <c r="I37" s="43" t="e">
        <f t="shared" si="4"/>
        <v>#DIV/0!</v>
      </c>
      <c r="J37" s="43" t="e">
        <f t="shared" si="5"/>
        <v>#DIV/0!</v>
      </c>
      <c r="L37" t="s">
        <v>136</v>
      </c>
      <c r="M37" s="43">
        <v>42.857142857142854</v>
      </c>
      <c r="N37" s="43">
        <v>57.142857142857146</v>
      </c>
      <c r="O37" s="43">
        <v>0</v>
      </c>
    </row>
    <row r="38" spans="1:15" ht="49.5" x14ac:dyDescent="0.25">
      <c r="A38" s="29" t="s">
        <v>19</v>
      </c>
      <c r="B38" s="7" t="s">
        <v>37</v>
      </c>
      <c r="C38" s="13" t="s">
        <v>84</v>
      </c>
      <c r="D38" s="17" t="s">
        <v>7</v>
      </c>
      <c r="E38" s="4">
        <f>Hoja1!G38+Hoja2!G38+Hoja3!G38+Hoja4!G38+Hoja5!G38+Hoja6!G38+Hoja7!G38+Hoja8!G38+Hoja9!G38+Hoja10!G38+Hoja11!G38+Hoja12!G38+Hoja13!G38+Hoja14!G38+Hoja15!G38+Hoja16!G38+Hoja17!G38+Hoja18!G38+Hoja19!G38+Hoja20!G38</f>
        <v>0</v>
      </c>
      <c r="F38" s="4">
        <f>Hoja1!H38+Hoja2!H38+Hoja3!H38+Hoja4!H38+Hoja5!H38+Hoja6!H38+Hoja7!H38+Hoja8!H38+Hoja9!H38+Hoja10!H38+Hoja11!H38+Hoja12!H38+Hoja13!H38+Hoja14!H38+Hoja15!H38+Hoja16!H38+Hoja17!H38+Hoja18!H38+Hoja19!H38+Hoja20!H38</f>
        <v>0</v>
      </c>
      <c r="G38" s="4">
        <f>Hoja1!I38+Hoja2!I38+Hoja3!I38+Hoja4!I38+Hoja5!I38+Hoja6!I38+Hoja7!I38+Hoja8!I38+Hoja9!I38+Hoja10!I38+Hoja11!I38+Hoja12!I38+Hoja13!I38+Hoja14!I38+Hoja15!I38+Hoja16!I38+Hoja17!I38+Hoja18!I38+Hoja19!I38+Hoja20!I38</f>
        <v>0</v>
      </c>
      <c r="H38" s="43" t="e">
        <f t="shared" si="3"/>
        <v>#DIV/0!</v>
      </c>
      <c r="I38" s="43" t="e">
        <f t="shared" si="4"/>
        <v>#DIV/0!</v>
      </c>
      <c r="J38" s="43" t="e">
        <f t="shared" si="5"/>
        <v>#DIV/0!</v>
      </c>
      <c r="L38" t="s">
        <v>64</v>
      </c>
      <c r="M38" s="43">
        <v>50</v>
      </c>
      <c r="N38" s="43">
        <v>50</v>
      </c>
      <c r="O38" s="43">
        <v>0</v>
      </c>
    </row>
    <row r="39" spans="1:15" ht="49.5" x14ac:dyDescent="0.3">
      <c r="A39" s="29" t="s">
        <v>19</v>
      </c>
      <c r="B39" s="7" t="s">
        <v>37</v>
      </c>
      <c r="C39" s="20" t="s">
        <v>85</v>
      </c>
      <c r="D39" s="17"/>
      <c r="E39" s="4">
        <f>Hoja1!G39+Hoja2!G39+Hoja3!G39+Hoja4!G39+Hoja5!G39+Hoja6!G39+Hoja7!G39+Hoja8!G39+Hoja9!G39+Hoja10!G39+Hoja11!G39+Hoja12!G39+Hoja13!G39+Hoja14!G39+Hoja15!G39+Hoja16!G39+Hoja17!G39+Hoja18!G39+Hoja19!G39+Hoja20!G39</f>
        <v>0</v>
      </c>
      <c r="F39" s="4">
        <f>Hoja1!H39+Hoja2!H39+Hoja3!H39+Hoja4!H39+Hoja5!H39+Hoja6!H39+Hoja7!H39+Hoja8!H39+Hoja9!H39+Hoja10!H39+Hoja11!H39+Hoja12!H39+Hoja13!H39+Hoja14!H39+Hoja15!H39+Hoja16!H39+Hoja17!H39+Hoja18!H39+Hoja19!H39+Hoja20!H39</f>
        <v>0</v>
      </c>
      <c r="G39" s="4">
        <f>Hoja1!I39+Hoja2!I39+Hoja3!I39+Hoja4!I39+Hoja5!I39+Hoja6!I39+Hoja7!I39+Hoja8!I39+Hoja9!I39+Hoja10!I39+Hoja11!I39+Hoja12!I39+Hoja13!I39+Hoja14!I39+Hoja15!I39+Hoja16!I39+Hoja17!I39+Hoja18!I39+Hoja19!I39+Hoja20!I39</f>
        <v>0</v>
      </c>
      <c r="H39" s="43" t="e">
        <f t="shared" si="3"/>
        <v>#DIV/0!</v>
      </c>
      <c r="I39" s="43" t="e">
        <f t="shared" si="4"/>
        <v>#DIV/0!</v>
      </c>
      <c r="J39" s="43" t="e">
        <f t="shared" si="5"/>
        <v>#DIV/0!</v>
      </c>
      <c r="L39" t="s">
        <v>72</v>
      </c>
      <c r="M39" s="43">
        <v>50</v>
      </c>
      <c r="N39" s="43">
        <v>50</v>
      </c>
      <c r="O39" s="43">
        <v>0</v>
      </c>
    </row>
    <row r="40" spans="1:15" ht="49.5" customHeight="1" x14ac:dyDescent="0.25">
      <c r="A40" s="29" t="s">
        <v>19</v>
      </c>
      <c r="B40" s="7" t="s">
        <v>37</v>
      </c>
      <c r="C40" s="8" t="s">
        <v>86</v>
      </c>
      <c r="D40" s="17" t="s">
        <v>16</v>
      </c>
      <c r="E40" s="4">
        <f>Hoja1!G40+Hoja2!G40+Hoja3!G40+Hoja4!G40+Hoja5!G40+Hoja6!G40+Hoja7!G40+Hoja8!G40+Hoja9!G40+Hoja10!G40+Hoja11!G40+Hoja12!G40+Hoja13!G40+Hoja14!G40+Hoja15!G40+Hoja16!G40+Hoja17!G40+Hoja18!G40+Hoja19!G40+Hoja20!G40</f>
        <v>0</v>
      </c>
      <c r="F40" s="4">
        <f>Hoja1!H40+Hoja2!H40+Hoja3!H40+Hoja4!H40+Hoja5!H40+Hoja6!H40+Hoja7!H40+Hoja8!H40+Hoja9!H40+Hoja10!H40+Hoja11!H40+Hoja12!H40+Hoja13!H40+Hoja14!H40+Hoja15!H40+Hoja16!H40+Hoja17!H40+Hoja18!H40+Hoja19!H40+Hoja20!H40</f>
        <v>0</v>
      </c>
      <c r="G40" s="4">
        <f>Hoja1!I40+Hoja2!I40+Hoja3!I40+Hoja4!I40+Hoja5!I40+Hoja6!I40+Hoja7!I40+Hoja8!I40+Hoja9!I40+Hoja10!I40+Hoja11!I40+Hoja12!I40+Hoja13!I40+Hoja14!I40+Hoja15!I40+Hoja16!I40+Hoja17!I40+Hoja18!I40+Hoja19!I40+Hoja20!I40</f>
        <v>0</v>
      </c>
      <c r="H40" s="43" t="e">
        <f t="shared" si="3"/>
        <v>#DIV/0!</v>
      </c>
      <c r="I40" s="43" t="e">
        <f t="shared" si="4"/>
        <v>#DIV/0!</v>
      </c>
      <c r="J40" s="43" t="e">
        <f t="shared" si="5"/>
        <v>#DIV/0!</v>
      </c>
      <c r="L40" t="s">
        <v>79</v>
      </c>
      <c r="M40" s="43">
        <v>50</v>
      </c>
      <c r="N40" s="43">
        <v>50</v>
      </c>
      <c r="O40" s="43">
        <v>0</v>
      </c>
    </row>
    <row r="41" spans="1:15" ht="66" x14ac:dyDescent="0.25">
      <c r="A41" s="29" t="s">
        <v>19</v>
      </c>
      <c r="B41" s="7" t="s">
        <v>37</v>
      </c>
      <c r="C41" s="30" t="s">
        <v>87</v>
      </c>
      <c r="D41" s="17" t="s">
        <v>10</v>
      </c>
      <c r="E41" s="4">
        <f>Hoja1!G41+Hoja2!G41+Hoja3!G41+Hoja4!G41+Hoja5!G41+Hoja6!G41+Hoja7!G41+Hoja8!G41+Hoja9!G41+Hoja10!G41+Hoja11!G41+Hoja12!G41+Hoja13!G41+Hoja14!G41+Hoja15!G41+Hoja16!G41+Hoja17!G41+Hoja18!G41+Hoja19!G41+Hoja20!G41</f>
        <v>0</v>
      </c>
      <c r="F41" s="4">
        <f>Hoja1!H41+Hoja2!H41+Hoja3!H41+Hoja4!H41+Hoja5!H41+Hoja6!H41+Hoja7!H41+Hoja8!H41+Hoja9!H41+Hoja10!H41+Hoja11!H41+Hoja12!H41+Hoja13!H41+Hoja14!H41+Hoja15!H41+Hoja16!H41+Hoja17!H41+Hoja18!H41+Hoja19!H41+Hoja20!H41</f>
        <v>0</v>
      </c>
      <c r="G41" s="4">
        <f>Hoja1!I41+Hoja2!I41+Hoja3!I41+Hoja4!I41+Hoja5!I41+Hoja6!I41+Hoja7!I41+Hoja8!I41+Hoja9!I41+Hoja10!I41+Hoja11!I41+Hoja12!I41+Hoja13!I41+Hoja14!I41+Hoja15!I41+Hoja16!I41+Hoja17!I41+Hoja18!I41+Hoja19!I41+Hoja20!I41</f>
        <v>0</v>
      </c>
      <c r="H41" s="43" t="e">
        <f t="shared" si="3"/>
        <v>#DIV/0!</v>
      </c>
      <c r="I41" s="43" t="e">
        <f t="shared" si="4"/>
        <v>#DIV/0!</v>
      </c>
      <c r="J41" s="43" t="e">
        <f t="shared" si="5"/>
        <v>#DIV/0!</v>
      </c>
      <c r="L41" t="s">
        <v>84</v>
      </c>
      <c r="M41" s="43">
        <v>50</v>
      </c>
      <c r="N41" s="43">
        <v>50</v>
      </c>
      <c r="O41" s="43">
        <v>0</v>
      </c>
    </row>
    <row r="42" spans="1:15" ht="49.5" x14ac:dyDescent="0.25">
      <c r="A42" s="29" t="s">
        <v>19</v>
      </c>
      <c r="B42" s="7" t="s">
        <v>37</v>
      </c>
      <c r="C42" s="30" t="s">
        <v>88</v>
      </c>
      <c r="D42" s="9" t="s">
        <v>8</v>
      </c>
      <c r="E42" s="4">
        <f>Hoja1!G42+Hoja2!G42+Hoja3!G42+Hoja4!G42+Hoja5!G42+Hoja6!G42+Hoja7!G42+Hoja8!G42+Hoja9!G42+Hoja10!G42+Hoja11!G42+Hoja12!G42+Hoja13!G42+Hoja14!G42+Hoja15!G42+Hoja16!G42+Hoja17!G42+Hoja18!G42+Hoja19!G42+Hoja20!G42</f>
        <v>0</v>
      </c>
      <c r="F42" s="4">
        <f>Hoja1!H42+Hoja2!H42+Hoja3!H42+Hoja4!H42+Hoja5!H42+Hoja6!H42+Hoja7!H42+Hoja8!H42+Hoja9!H42+Hoja10!H42+Hoja11!H42+Hoja12!H42+Hoja13!H42+Hoja14!H42+Hoja15!H42+Hoja16!H42+Hoja17!H42+Hoja18!H42+Hoja19!H42+Hoja20!H42</f>
        <v>0</v>
      </c>
      <c r="G42" s="4">
        <f>Hoja1!I42+Hoja2!I42+Hoja3!I42+Hoja4!I42+Hoja5!I42+Hoja6!I42+Hoja7!I42+Hoja8!I42+Hoja9!I42+Hoja10!I42+Hoja11!I42+Hoja12!I42+Hoja13!I42+Hoja14!I42+Hoja15!I42+Hoja16!I42+Hoja17!I42+Hoja18!I42+Hoja19!I42+Hoja20!I42</f>
        <v>0</v>
      </c>
      <c r="H42" s="43" t="e">
        <f t="shared" si="3"/>
        <v>#DIV/0!</v>
      </c>
      <c r="I42" s="43" t="e">
        <f t="shared" si="4"/>
        <v>#DIV/0!</v>
      </c>
      <c r="J42" s="43" t="e">
        <f t="shared" si="5"/>
        <v>#DIV/0!</v>
      </c>
      <c r="L42" t="s">
        <v>67</v>
      </c>
      <c r="M42" s="43">
        <v>57.142857142857146</v>
      </c>
      <c r="N42" s="43">
        <v>14.285714285714286</v>
      </c>
      <c r="O42" s="43">
        <v>28.571428571428573</v>
      </c>
    </row>
    <row r="43" spans="1:15" ht="49.5" x14ac:dyDescent="0.25">
      <c r="A43" s="29" t="s">
        <v>19</v>
      </c>
      <c r="B43" s="7" t="s">
        <v>37</v>
      </c>
      <c r="C43" s="13" t="s">
        <v>89</v>
      </c>
      <c r="D43" s="15" t="s">
        <v>10</v>
      </c>
      <c r="E43" s="4">
        <f>Hoja1!G43+Hoja2!G43+Hoja3!G43+Hoja4!G43+Hoja5!G43+Hoja6!G43+Hoja7!G43+Hoja8!G43+Hoja9!G43+Hoja10!G43+Hoja11!G43+Hoja12!G43+Hoja13!G43+Hoja14!G43+Hoja15!G43+Hoja16!G43+Hoja17!G43+Hoja18!G43+Hoja19!G43+Hoja20!G43</f>
        <v>0</v>
      </c>
      <c r="F43" s="4">
        <f>Hoja1!H43+Hoja2!H43+Hoja3!H43+Hoja4!H43+Hoja5!H43+Hoja6!H43+Hoja7!H43+Hoja8!H43+Hoja9!H43+Hoja10!H43+Hoja11!H43+Hoja12!H43+Hoja13!H43+Hoja14!H43+Hoja15!H43+Hoja16!H43+Hoja17!H43+Hoja18!H43+Hoja19!H43+Hoja20!H43</f>
        <v>0</v>
      </c>
      <c r="G43" s="4">
        <f>Hoja1!I43+Hoja2!I43+Hoja3!I43+Hoja4!I43+Hoja5!I43+Hoja6!I43+Hoja7!I43+Hoja8!I43+Hoja9!I43+Hoja10!I43+Hoja11!I43+Hoja12!I43+Hoja13!I43+Hoja14!I43+Hoja15!I43+Hoja16!I43+Hoja17!I43+Hoja18!I43+Hoja19!I43+Hoja20!I43</f>
        <v>0</v>
      </c>
      <c r="H43" s="43" t="e">
        <f t="shared" si="3"/>
        <v>#DIV/0!</v>
      </c>
      <c r="I43" s="43" t="e">
        <f t="shared" si="4"/>
        <v>#DIV/0!</v>
      </c>
      <c r="J43" s="43" t="e">
        <f t="shared" si="5"/>
        <v>#DIV/0!</v>
      </c>
      <c r="L43" t="s">
        <v>52</v>
      </c>
      <c r="M43" s="43">
        <v>57.142857142857146</v>
      </c>
      <c r="N43" s="43">
        <v>28.571428571428573</v>
      </c>
      <c r="O43" s="43">
        <v>14.285714285714286</v>
      </c>
    </row>
    <row r="44" spans="1:15" ht="49.5" x14ac:dyDescent="0.25">
      <c r="A44" s="29" t="s">
        <v>19</v>
      </c>
      <c r="B44" s="7" t="s">
        <v>37</v>
      </c>
      <c r="C44" s="13" t="s">
        <v>90</v>
      </c>
      <c r="D44" s="12" t="s">
        <v>7</v>
      </c>
      <c r="E44" s="4">
        <f>Hoja1!G44+Hoja2!G44+Hoja3!G44+Hoja4!G44+Hoja5!G44+Hoja6!G44+Hoja7!G44+Hoja8!G44+Hoja9!G44+Hoja10!G44+Hoja11!G44+Hoja12!G44+Hoja13!G44+Hoja14!G44+Hoja15!G44+Hoja16!G44+Hoja17!G44+Hoja18!G44+Hoja19!G44+Hoja20!G44</f>
        <v>0</v>
      </c>
      <c r="F44" s="4">
        <f>Hoja1!H44+Hoja2!H44+Hoja3!H44+Hoja4!H44+Hoja5!H44+Hoja6!H44+Hoja7!H44+Hoja8!H44+Hoja9!H44+Hoja10!H44+Hoja11!H44+Hoja12!H44+Hoja13!H44+Hoja14!H44+Hoja15!H44+Hoja16!H44+Hoja17!H44+Hoja18!H44+Hoja19!H44+Hoja20!H44</f>
        <v>0</v>
      </c>
      <c r="G44" s="4">
        <f>Hoja1!I44+Hoja2!I44+Hoja3!I44+Hoja4!I44+Hoja5!I44+Hoja6!I44+Hoja7!I44+Hoja8!I44+Hoja9!I44+Hoja10!I44+Hoja11!I44+Hoja12!I44+Hoja13!I44+Hoja14!I44+Hoja15!I44+Hoja16!I44+Hoja17!I44+Hoja18!I44+Hoja19!I44+Hoja20!I44</f>
        <v>0</v>
      </c>
      <c r="H44" s="43" t="e">
        <f t="shared" si="3"/>
        <v>#DIV/0!</v>
      </c>
      <c r="I44" s="43" t="e">
        <f t="shared" si="4"/>
        <v>#DIV/0!</v>
      </c>
      <c r="J44" s="43" t="e">
        <f t="shared" si="5"/>
        <v>#DIV/0!</v>
      </c>
      <c r="L44" t="s">
        <v>55</v>
      </c>
      <c r="M44" s="43">
        <v>57.142857142857146</v>
      </c>
      <c r="N44" s="43">
        <v>28.571428571428573</v>
      </c>
      <c r="O44" s="43">
        <v>14.285714285714286</v>
      </c>
    </row>
    <row r="45" spans="1:15" ht="49.5" x14ac:dyDescent="0.25">
      <c r="A45" s="29" t="s">
        <v>19</v>
      </c>
      <c r="B45" s="7" t="s">
        <v>37</v>
      </c>
      <c r="C45" s="29" t="s">
        <v>91</v>
      </c>
      <c r="D45" s="9" t="s">
        <v>7</v>
      </c>
      <c r="E45" s="4">
        <f>Hoja1!G45+Hoja2!G45+Hoja3!G45+Hoja4!G45+Hoja5!G45+Hoja6!G45+Hoja7!G45+Hoja8!G45+Hoja9!G45+Hoja10!G45+Hoja11!G45+Hoja12!G45+Hoja13!G45+Hoja14!G45+Hoja15!G45+Hoja16!G45+Hoja17!G45+Hoja18!G45+Hoja19!G45+Hoja20!G45</f>
        <v>0</v>
      </c>
      <c r="F45" s="4">
        <f>Hoja1!H45+Hoja2!H45+Hoja3!H45+Hoja4!H45+Hoja5!H45+Hoja6!H45+Hoja7!H45+Hoja8!H45+Hoja9!H45+Hoja10!H45+Hoja11!H45+Hoja12!H45+Hoja13!H45+Hoja14!H45+Hoja15!H45+Hoja16!H45+Hoja17!H45+Hoja18!H45+Hoja19!H45+Hoja20!H45</f>
        <v>0</v>
      </c>
      <c r="G45" s="4">
        <f>Hoja1!I45+Hoja2!I45+Hoja3!I45+Hoja4!I45+Hoja5!I45+Hoja6!I45+Hoja7!I45+Hoja8!I45+Hoja9!I45+Hoja10!I45+Hoja11!I45+Hoja12!I45+Hoja13!I45+Hoja14!I45+Hoja15!I45+Hoja16!I45+Hoja17!I45+Hoja18!I45+Hoja19!I45+Hoja20!I45</f>
        <v>0</v>
      </c>
      <c r="H45" s="43" t="e">
        <f t="shared" si="3"/>
        <v>#DIV/0!</v>
      </c>
      <c r="I45" s="43" t="e">
        <f t="shared" si="4"/>
        <v>#DIV/0!</v>
      </c>
      <c r="J45" s="43" t="e">
        <f t="shared" si="5"/>
        <v>#DIV/0!</v>
      </c>
      <c r="L45" t="s">
        <v>57</v>
      </c>
      <c r="M45" s="43">
        <v>57.142857142857146</v>
      </c>
      <c r="N45" s="43">
        <v>28.571428571428573</v>
      </c>
      <c r="O45" s="43">
        <v>14.285714285714286</v>
      </c>
    </row>
    <row r="46" spans="1:15" ht="49.5" x14ac:dyDescent="0.25">
      <c r="A46" s="29" t="s">
        <v>19</v>
      </c>
      <c r="B46" s="7" t="s">
        <v>37</v>
      </c>
      <c r="C46" s="8" t="s">
        <v>92</v>
      </c>
      <c r="D46" s="12" t="s">
        <v>7</v>
      </c>
      <c r="E46" s="4">
        <f>Hoja1!G46+Hoja2!G46+Hoja3!G46+Hoja4!G46+Hoja5!G46+Hoja6!G46+Hoja7!G46+Hoja8!G46+Hoja9!G46+Hoja10!G46+Hoja11!G46+Hoja12!G46+Hoja13!G46+Hoja14!G46+Hoja15!G46+Hoja16!G46+Hoja17!G46+Hoja18!G46+Hoja19!G46+Hoja20!G46</f>
        <v>0</v>
      </c>
      <c r="F46" s="4">
        <f>Hoja1!H46+Hoja2!H46+Hoja3!H46+Hoja4!H46+Hoja5!H46+Hoja6!H46+Hoja7!H46+Hoja8!H46+Hoja9!H46+Hoja10!H46+Hoja11!H46+Hoja12!H46+Hoja13!H46+Hoja14!H46+Hoja15!H46+Hoja16!H46+Hoja17!H46+Hoja18!H46+Hoja19!H46+Hoja20!H46</f>
        <v>0</v>
      </c>
      <c r="G46" s="4">
        <f>Hoja1!I46+Hoja2!I46+Hoja3!I46+Hoja4!I46+Hoja5!I46+Hoja6!I46+Hoja7!I46+Hoja8!I46+Hoja9!I46+Hoja10!I46+Hoja11!I46+Hoja12!I46+Hoja13!I46+Hoja14!I46+Hoja15!I46+Hoja16!I46+Hoja17!I46+Hoja18!I46+Hoja19!I46+Hoja20!I46</f>
        <v>0</v>
      </c>
      <c r="H46" s="43" t="e">
        <f t="shared" si="3"/>
        <v>#DIV/0!</v>
      </c>
      <c r="I46" s="43" t="e">
        <f t="shared" si="4"/>
        <v>#DIV/0!</v>
      </c>
      <c r="J46" s="43" t="e">
        <f t="shared" si="5"/>
        <v>#DIV/0!</v>
      </c>
      <c r="L46" t="s">
        <v>60</v>
      </c>
      <c r="M46" s="43">
        <v>57.142857142857146</v>
      </c>
      <c r="N46" s="43">
        <v>28.571428571428573</v>
      </c>
      <c r="O46" s="43">
        <v>14.285714285714286</v>
      </c>
    </row>
    <row r="47" spans="1:15" ht="82.5" x14ac:dyDescent="0.25">
      <c r="A47" s="29" t="s">
        <v>19</v>
      </c>
      <c r="B47" s="7" t="s">
        <v>37</v>
      </c>
      <c r="C47" s="13" t="s">
        <v>93</v>
      </c>
      <c r="D47" s="17" t="s">
        <v>14</v>
      </c>
      <c r="E47" s="4">
        <f>Hoja1!G47+Hoja2!G47+Hoja3!G47+Hoja4!G47+Hoja5!G47+Hoja6!G47+Hoja7!G47+Hoja8!G47+Hoja9!G47+Hoja10!G47+Hoja11!G47+Hoja12!G47+Hoja13!G47+Hoja14!G47+Hoja15!G47+Hoja16!G47+Hoja17!G47+Hoja18!G47+Hoja19!G47+Hoja20!G47</f>
        <v>0</v>
      </c>
      <c r="F47" s="4">
        <f>Hoja1!H47+Hoja2!H47+Hoja3!H47+Hoja4!H47+Hoja5!H47+Hoja6!H47+Hoja7!H47+Hoja8!H47+Hoja9!H47+Hoja10!H47+Hoja11!H47+Hoja12!H47+Hoja13!H47+Hoja14!H47+Hoja15!H47+Hoja16!H47+Hoja17!H47+Hoja18!H47+Hoja19!H47+Hoja20!H47</f>
        <v>0</v>
      </c>
      <c r="G47" s="4">
        <f>Hoja1!I47+Hoja2!I47+Hoja3!I47+Hoja4!I47+Hoja5!I47+Hoja6!I47+Hoja7!I47+Hoja8!I47+Hoja9!I47+Hoja10!I47+Hoja11!I47+Hoja12!I47+Hoja13!I47+Hoja14!I47+Hoja15!I47+Hoja16!I47+Hoja17!I47+Hoja18!I47+Hoja19!I47+Hoja20!I47</f>
        <v>0</v>
      </c>
      <c r="H47" s="43" t="e">
        <f t="shared" si="3"/>
        <v>#DIV/0!</v>
      </c>
      <c r="I47" s="43" t="e">
        <f t="shared" si="4"/>
        <v>#DIV/0!</v>
      </c>
      <c r="J47" s="43" t="e">
        <f t="shared" si="5"/>
        <v>#DIV/0!</v>
      </c>
      <c r="L47" t="s">
        <v>115</v>
      </c>
      <c r="M47" s="43">
        <v>57.142857142857146</v>
      </c>
      <c r="N47" s="43">
        <v>28.571428571428573</v>
      </c>
      <c r="O47" s="43">
        <v>14.285714285714286</v>
      </c>
    </row>
    <row r="48" spans="1:15" ht="49.5" x14ac:dyDescent="0.25">
      <c r="A48" s="29" t="s">
        <v>19</v>
      </c>
      <c r="B48" s="7" t="s">
        <v>37</v>
      </c>
      <c r="C48" s="13" t="s">
        <v>94</v>
      </c>
      <c r="D48" s="17"/>
      <c r="E48" s="4">
        <f>Hoja1!G48+Hoja2!G48+Hoja3!G48+Hoja4!G48+Hoja5!G48+Hoja6!G48+Hoja7!G48+Hoja8!G48+Hoja9!G48+Hoja10!G48+Hoja11!G48+Hoja12!G48+Hoja13!G48+Hoja14!G48+Hoja15!G48+Hoja16!G48+Hoja17!G48+Hoja18!G48+Hoja19!G48+Hoja20!G48</f>
        <v>0</v>
      </c>
      <c r="F48" s="4">
        <f>Hoja1!H48+Hoja2!H48+Hoja3!H48+Hoja4!H48+Hoja5!H48+Hoja6!H48+Hoja7!H48+Hoja8!H48+Hoja9!H48+Hoja10!H48+Hoja11!H48+Hoja12!H48+Hoja13!H48+Hoja14!H48+Hoja15!H48+Hoja16!H48+Hoja17!H48+Hoja18!H48+Hoja19!H48+Hoja20!H48</f>
        <v>0</v>
      </c>
      <c r="G48" s="4">
        <f>Hoja1!I48+Hoja2!I48+Hoja3!I48+Hoja4!I48+Hoja5!I48+Hoja6!I48+Hoja7!I48+Hoja8!I48+Hoja9!I48+Hoja10!I48+Hoja11!I48+Hoja12!I48+Hoja13!I48+Hoja14!I48+Hoja15!I48+Hoja16!I48+Hoja17!I48+Hoja18!I48+Hoja19!I48+Hoja20!I48</f>
        <v>0</v>
      </c>
      <c r="H48" s="43" t="e">
        <f t="shared" si="3"/>
        <v>#DIV/0!</v>
      </c>
      <c r="I48" s="43" t="e">
        <f t="shared" si="4"/>
        <v>#DIV/0!</v>
      </c>
      <c r="J48" s="43" t="e">
        <f t="shared" si="5"/>
        <v>#DIV/0!</v>
      </c>
      <c r="L48" t="s">
        <v>48</v>
      </c>
      <c r="M48" s="43">
        <v>57.142857142857146</v>
      </c>
      <c r="N48" s="43">
        <v>42.857142857142854</v>
      </c>
      <c r="O48" s="43">
        <v>0</v>
      </c>
    </row>
    <row r="49" spans="1:15" ht="49.5" x14ac:dyDescent="0.25">
      <c r="A49" s="29" t="s">
        <v>19</v>
      </c>
      <c r="B49" s="7" t="s">
        <v>37</v>
      </c>
      <c r="C49" s="13" t="s">
        <v>95</v>
      </c>
      <c r="D49" s="17" t="s">
        <v>9</v>
      </c>
      <c r="E49" s="4">
        <f>Hoja1!G49+Hoja2!G49+Hoja3!G49+Hoja4!G49+Hoja5!G49+Hoja6!G49+Hoja7!G49+Hoja8!G49+Hoja9!G49+Hoja10!G49+Hoja11!G49+Hoja12!G49+Hoja13!G49+Hoja14!G49+Hoja15!G49+Hoja16!G49+Hoja17!G49+Hoja18!G49+Hoja19!G49+Hoja20!G49</f>
        <v>0</v>
      </c>
      <c r="F49" s="4">
        <f>Hoja1!H49+Hoja2!H49+Hoja3!H49+Hoja4!H49+Hoja5!H49+Hoja6!H49+Hoja7!H49+Hoja8!H49+Hoja9!H49+Hoja10!H49+Hoja11!H49+Hoja12!H49+Hoja13!H49+Hoja14!H49+Hoja15!H49+Hoja16!H49+Hoja17!H49+Hoja18!H49+Hoja19!H49+Hoja20!H49</f>
        <v>0</v>
      </c>
      <c r="G49" s="4">
        <f>Hoja1!I49+Hoja2!I49+Hoja3!I49+Hoja4!I49+Hoja5!I49+Hoja6!I49+Hoja7!I49+Hoja8!I49+Hoja9!I49+Hoja10!I49+Hoja11!I49+Hoja12!I49+Hoja13!I49+Hoja14!I49+Hoja15!I49+Hoja16!I49+Hoja17!I49+Hoja18!I49+Hoja19!I49+Hoja20!I49</f>
        <v>0</v>
      </c>
      <c r="H49" s="43" t="e">
        <f t="shared" si="3"/>
        <v>#DIV/0!</v>
      </c>
      <c r="I49" s="43" t="e">
        <f t="shared" si="4"/>
        <v>#DIV/0!</v>
      </c>
      <c r="J49" s="43" t="e">
        <f t="shared" si="5"/>
        <v>#DIV/0!</v>
      </c>
      <c r="L49" t="s">
        <v>56</v>
      </c>
      <c r="M49" s="43">
        <v>57.142857142857146</v>
      </c>
      <c r="N49" s="43">
        <v>42.857142857142854</v>
      </c>
      <c r="O49" s="43">
        <v>0</v>
      </c>
    </row>
    <row r="50" spans="1:15" ht="49.5" x14ac:dyDescent="0.25">
      <c r="A50" s="29" t="s">
        <v>19</v>
      </c>
      <c r="B50" s="7" t="s">
        <v>37</v>
      </c>
      <c r="C50" s="29" t="s">
        <v>96</v>
      </c>
      <c r="D50" s="17" t="s">
        <v>9</v>
      </c>
      <c r="E50" s="4">
        <f>Hoja1!G50+Hoja2!G50+Hoja3!G50+Hoja4!G50+Hoja5!G50+Hoja6!G50+Hoja7!G50+Hoja8!G50+Hoja9!G50+Hoja10!G50+Hoja11!G50+Hoja12!G50+Hoja13!G50+Hoja14!G50+Hoja15!G50+Hoja16!G50+Hoja17!G50+Hoja18!G50+Hoja19!G50+Hoja20!G50</f>
        <v>0</v>
      </c>
      <c r="F50" s="4">
        <f>Hoja1!H50+Hoja2!H50+Hoja3!H50+Hoja4!H50+Hoja5!H50+Hoja6!H50+Hoja7!H50+Hoja8!H50+Hoja9!H50+Hoja10!H50+Hoja11!H50+Hoja12!H50+Hoja13!H50+Hoja14!H50+Hoja15!H50+Hoja16!H50+Hoja17!H50+Hoja18!H50+Hoja19!H50+Hoja20!H50</f>
        <v>0</v>
      </c>
      <c r="G50" s="4">
        <f>Hoja1!I50+Hoja2!I50+Hoja3!I50+Hoja4!I50+Hoja5!I50+Hoja6!I50+Hoja7!I50+Hoja8!I50+Hoja9!I50+Hoja10!I50+Hoja11!I50+Hoja12!I50+Hoja13!I50+Hoja14!I50+Hoja15!I50+Hoja16!I50+Hoja17!I50+Hoja18!I50+Hoja19!I50+Hoja20!I50</f>
        <v>0</v>
      </c>
      <c r="H50" s="43" t="e">
        <f t="shared" si="3"/>
        <v>#DIV/0!</v>
      </c>
      <c r="I50" s="43" t="e">
        <f t="shared" si="4"/>
        <v>#DIV/0!</v>
      </c>
      <c r="J50" s="43" t="e">
        <f t="shared" si="5"/>
        <v>#DIV/0!</v>
      </c>
      <c r="L50" t="s">
        <v>91</v>
      </c>
      <c r="M50" s="43">
        <v>57.142857142857146</v>
      </c>
      <c r="N50" s="43">
        <v>42.857142857142854</v>
      </c>
      <c r="O50" s="43">
        <v>0</v>
      </c>
    </row>
    <row r="51" spans="1:15" ht="49.5" x14ac:dyDescent="0.25">
      <c r="A51" s="29" t="s">
        <v>19</v>
      </c>
      <c r="B51" s="7" t="s">
        <v>37</v>
      </c>
      <c r="C51" s="13" t="s">
        <v>97</v>
      </c>
      <c r="D51" s="17" t="s">
        <v>10</v>
      </c>
      <c r="E51" s="4">
        <f>Hoja1!G51+Hoja2!G51+Hoja3!G51+Hoja4!G51+Hoja5!G51+Hoja6!G51+Hoja7!G51+Hoja8!G51+Hoja9!G51+Hoja10!G51+Hoja11!G51+Hoja12!G51+Hoja13!G51+Hoja14!G51+Hoja15!G51+Hoja16!G51+Hoja17!G51+Hoja18!G51+Hoja19!G51+Hoja20!G51</f>
        <v>0</v>
      </c>
      <c r="F51" s="4">
        <f>Hoja1!H51+Hoja2!H51+Hoja3!H51+Hoja4!H51+Hoja5!H51+Hoja6!H51+Hoja7!H51+Hoja8!H51+Hoja9!H51+Hoja10!H51+Hoja11!H51+Hoja12!H51+Hoja13!H51+Hoja14!H51+Hoja15!H51+Hoja16!H51+Hoja17!H51+Hoja18!H51+Hoja19!H51+Hoja20!H51</f>
        <v>0</v>
      </c>
      <c r="G51" s="4">
        <f>Hoja1!I51+Hoja2!I51+Hoja3!I51+Hoja4!I51+Hoja5!I51+Hoja6!I51+Hoja7!I51+Hoja8!I51+Hoja9!I51+Hoja10!I51+Hoja11!I51+Hoja12!I51+Hoja13!I51+Hoja14!I51+Hoja15!I51+Hoja16!I51+Hoja17!I51+Hoja18!I51+Hoja19!I51+Hoja20!I51</f>
        <v>0</v>
      </c>
      <c r="H51" s="43" t="e">
        <f t="shared" si="3"/>
        <v>#DIV/0!</v>
      </c>
      <c r="I51" s="43" t="e">
        <f t="shared" si="4"/>
        <v>#DIV/0!</v>
      </c>
      <c r="J51" s="43" t="e">
        <f t="shared" si="5"/>
        <v>#DIV/0!</v>
      </c>
      <c r="L51" t="s">
        <v>96</v>
      </c>
      <c r="M51" s="43">
        <v>57.142857142857146</v>
      </c>
      <c r="N51" s="43">
        <v>42.857142857142854</v>
      </c>
      <c r="O51" s="43">
        <v>0</v>
      </c>
    </row>
    <row r="52" spans="1:15" ht="33" x14ac:dyDescent="0.3">
      <c r="A52" s="30" t="s">
        <v>20</v>
      </c>
      <c r="B52" s="17" t="s">
        <v>53</v>
      </c>
      <c r="C52" s="20" t="s">
        <v>98</v>
      </c>
      <c r="D52" s="17" t="s">
        <v>7</v>
      </c>
      <c r="E52" s="4">
        <f>Hoja1!G52+Hoja2!G52+Hoja3!G52+Hoja4!G52+Hoja5!G52+Hoja6!G52+Hoja7!G52+Hoja8!G52+Hoja9!G52+Hoja10!G52+Hoja11!G52+Hoja12!G52+Hoja13!G52+Hoja14!G52+Hoja15!G52+Hoja16!G52+Hoja17!G52+Hoja18!G52+Hoja19!G52+Hoja20!G52</f>
        <v>0</v>
      </c>
      <c r="F52" s="4">
        <f>Hoja1!H52+Hoja2!H52+Hoja3!H52+Hoja4!H52+Hoja5!H52+Hoja6!H52+Hoja7!H52+Hoja8!H52+Hoja9!H52+Hoja10!H52+Hoja11!H52+Hoja12!H52+Hoja13!H52+Hoja14!H52+Hoja15!H52+Hoja16!H52+Hoja17!H52+Hoja18!H52+Hoja19!H52+Hoja20!H52</f>
        <v>0</v>
      </c>
      <c r="G52" s="4">
        <f>Hoja1!I52+Hoja2!I52+Hoja3!I52+Hoja4!I52+Hoja5!I52+Hoja6!I52+Hoja7!I52+Hoja8!I52+Hoja9!I52+Hoja10!I52+Hoja11!I52+Hoja12!I52+Hoja13!I52+Hoja14!I52+Hoja15!I52+Hoja16!I52+Hoja17!I52+Hoja18!I52+Hoja19!I52+Hoja20!I52</f>
        <v>0</v>
      </c>
      <c r="H52" s="43" t="e">
        <f t="shared" si="3"/>
        <v>#DIV/0!</v>
      </c>
      <c r="I52" s="43" t="e">
        <f t="shared" si="4"/>
        <v>#DIV/0!</v>
      </c>
      <c r="J52" s="43" t="e">
        <f t="shared" si="5"/>
        <v>#DIV/0!</v>
      </c>
      <c r="L52" t="s">
        <v>97</v>
      </c>
      <c r="M52" s="43">
        <v>57.142857142857146</v>
      </c>
      <c r="N52" s="43">
        <v>42.857142857142854</v>
      </c>
      <c r="O52" s="43">
        <v>0</v>
      </c>
    </row>
    <row r="53" spans="1:15" x14ac:dyDescent="0.25">
      <c r="A53" s="30" t="s">
        <v>21</v>
      </c>
      <c r="B53" s="7" t="s">
        <v>53</v>
      </c>
      <c r="C53" s="28" t="s">
        <v>99</v>
      </c>
      <c r="D53" s="17" t="s">
        <v>8</v>
      </c>
      <c r="E53" s="4">
        <f>Hoja1!G53+Hoja2!G53+Hoja3!G53+Hoja4!G53+Hoja5!G53+Hoja6!G53+Hoja7!G53+Hoja8!G53+Hoja9!G53+Hoja10!G53+Hoja11!G53+Hoja12!G53+Hoja13!G53+Hoja14!G53+Hoja15!G53+Hoja16!G53+Hoja17!G53+Hoja18!G53+Hoja19!G53+Hoja20!G53</f>
        <v>0</v>
      </c>
      <c r="F53" s="4">
        <f>Hoja1!H53+Hoja2!H53+Hoja3!H53+Hoja4!H53+Hoja5!H53+Hoja6!H53+Hoja7!H53+Hoja8!H53+Hoja9!H53+Hoja10!H53+Hoja11!H53+Hoja12!H53+Hoja13!H53+Hoja14!H53+Hoja15!H53+Hoja16!H53+Hoja17!H53+Hoja18!H53+Hoja19!H53+Hoja20!H53</f>
        <v>0</v>
      </c>
      <c r="G53" s="4">
        <f>Hoja1!I53+Hoja2!I53+Hoja3!I53+Hoja4!I53+Hoja5!I53+Hoja6!I53+Hoja7!I53+Hoja8!I53+Hoja9!I53+Hoja10!I53+Hoja11!I53+Hoja12!I53+Hoja13!I53+Hoja14!I53+Hoja15!I53+Hoja16!I53+Hoja17!I53+Hoja18!I53+Hoja19!I53+Hoja20!I53</f>
        <v>0</v>
      </c>
      <c r="H53" s="43" t="e">
        <f t="shared" si="3"/>
        <v>#DIV/0!</v>
      </c>
      <c r="I53" s="43" t="e">
        <f t="shared" si="4"/>
        <v>#DIV/0!</v>
      </c>
      <c r="J53" s="43" t="e">
        <f t="shared" si="5"/>
        <v>#DIV/0!</v>
      </c>
      <c r="L53" t="s">
        <v>99</v>
      </c>
      <c r="M53" s="43">
        <v>57.142857142857146</v>
      </c>
      <c r="N53" s="43">
        <v>42.857142857142854</v>
      </c>
      <c r="O53" s="43">
        <v>0</v>
      </c>
    </row>
    <row r="54" spans="1:15" ht="25.5" x14ac:dyDescent="0.25">
      <c r="A54" s="30" t="s">
        <v>21</v>
      </c>
      <c r="B54" s="7" t="s">
        <v>53</v>
      </c>
      <c r="C54" s="28" t="s">
        <v>100</v>
      </c>
      <c r="D54" s="17" t="s">
        <v>7</v>
      </c>
      <c r="E54" s="4">
        <f>Hoja1!G54+Hoja2!G54+Hoja3!G54+Hoja4!G54+Hoja5!G54+Hoja6!G54+Hoja7!G54+Hoja8!G54+Hoja9!G54+Hoja10!G54+Hoja11!G54+Hoja12!G54+Hoja13!G54+Hoja14!G54+Hoja15!G54+Hoja16!G54+Hoja17!G54+Hoja18!G54+Hoja19!G54+Hoja20!G54</f>
        <v>0</v>
      </c>
      <c r="F54" s="4">
        <f>Hoja1!H54+Hoja2!H54+Hoja3!H54+Hoja4!H54+Hoja5!H54+Hoja6!H54+Hoja7!H54+Hoja8!H54+Hoja9!H54+Hoja10!H54+Hoja11!H54+Hoja12!H54+Hoja13!H54+Hoja14!H54+Hoja15!H54+Hoja16!H54+Hoja17!H54+Hoja18!H54+Hoja19!H54+Hoja20!H54</f>
        <v>0</v>
      </c>
      <c r="G54" s="4">
        <f>Hoja1!I54+Hoja2!I54+Hoja3!I54+Hoja4!I54+Hoja5!I54+Hoja6!I54+Hoja7!I54+Hoja8!I54+Hoja9!I54+Hoja10!I54+Hoja11!I54+Hoja12!I54+Hoja13!I54+Hoja14!I54+Hoja15!I54+Hoja16!I54+Hoja17!I54+Hoja18!I54+Hoja19!I54+Hoja20!I54</f>
        <v>0</v>
      </c>
      <c r="H54" s="43" t="e">
        <f t="shared" si="3"/>
        <v>#DIV/0!</v>
      </c>
      <c r="I54" s="43" t="e">
        <f t="shared" si="4"/>
        <v>#DIV/0!</v>
      </c>
      <c r="J54" s="43" t="e">
        <f t="shared" si="5"/>
        <v>#DIV/0!</v>
      </c>
      <c r="L54" t="s">
        <v>22</v>
      </c>
      <c r="M54" s="43">
        <v>57.142857142857146</v>
      </c>
      <c r="N54" s="43">
        <v>42.857142857142854</v>
      </c>
      <c r="O54" s="43">
        <v>0</v>
      </c>
    </row>
    <row r="55" spans="1:15" ht="63.75" x14ac:dyDescent="0.25">
      <c r="A55" s="30" t="s">
        <v>21</v>
      </c>
      <c r="B55" s="7" t="s">
        <v>36</v>
      </c>
      <c r="C55" s="27" t="s">
        <v>22</v>
      </c>
      <c r="D55" s="17" t="s">
        <v>8</v>
      </c>
      <c r="E55" s="4">
        <f>Hoja1!G55+Hoja2!G55+Hoja3!G55+Hoja4!G55+Hoja5!G55+Hoja6!G55+Hoja7!G55+Hoja8!G55+Hoja9!G55+Hoja10!G55+Hoja11!G55+Hoja12!G55+Hoja13!G55+Hoja14!G55+Hoja15!G55+Hoja16!G55+Hoja17!G55+Hoja18!G55+Hoja19!G55+Hoja20!G55</f>
        <v>0</v>
      </c>
      <c r="F55" s="4">
        <f>Hoja1!H55+Hoja2!H55+Hoja3!H55+Hoja4!H55+Hoja5!H55+Hoja6!H55+Hoja7!H55+Hoja8!H55+Hoja9!H55+Hoja10!H55+Hoja11!H55+Hoja12!H55+Hoja13!H55+Hoja14!H55+Hoja15!H55+Hoja16!H55+Hoja17!H55+Hoja18!H55+Hoja19!H55+Hoja20!H55</f>
        <v>0</v>
      </c>
      <c r="G55" s="4">
        <f>Hoja1!I55+Hoja2!I55+Hoja3!I55+Hoja4!I55+Hoja5!I55+Hoja6!I55+Hoja7!I55+Hoja8!I55+Hoja9!I55+Hoja10!I55+Hoja11!I55+Hoja12!I55+Hoja13!I55+Hoja14!I55+Hoja15!I55+Hoja16!I55+Hoja17!I55+Hoja18!I55+Hoja19!I55+Hoja20!I55</f>
        <v>0</v>
      </c>
      <c r="H55" s="43" t="e">
        <f t="shared" si="3"/>
        <v>#DIV/0!</v>
      </c>
      <c r="I55" s="43" t="e">
        <f t="shared" si="4"/>
        <v>#DIV/0!</v>
      </c>
      <c r="J55" s="43" t="e">
        <f t="shared" si="5"/>
        <v>#DIV/0!</v>
      </c>
      <c r="L55" t="s">
        <v>24</v>
      </c>
      <c r="M55" s="43">
        <v>57.142857142857146</v>
      </c>
      <c r="N55" s="43">
        <v>42.857142857142854</v>
      </c>
      <c r="O55" s="43">
        <v>0</v>
      </c>
    </row>
    <row r="56" spans="1:15" ht="33" x14ac:dyDescent="0.25">
      <c r="A56" s="30" t="s">
        <v>21</v>
      </c>
      <c r="B56" s="7" t="s">
        <v>36</v>
      </c>
      <c r="C56" s="28" t="s">
        <v>101</v>
      </c>
      <c r="D56" s="17" t="s">
        <v>7</v>
      </c>
      <c r="E56" s="4">
        <f>Hoja1!G56+Hoja2!G56+Hoja3!G56+Hoja4!G56+Hoja5!G56+Hoja6!G56+Hoja7!G56+Hoja8!G56+Hoja9!G56+Hoja10!G56+Hoja11!G56+Hoja12!G56+Hoja13!G56+Hoja14!G56+Hoja15!G56+Hoja16!G56+Hoja17!G56+Hoja18!G56+Hoja19!G56+Hoja20!G56</f>
        <v>0</v>
      </c>
      <c r="F56" s="4">
        <f>Hoja1!H56+Hoja2!H56+Hoja3!H56+Hoja4!H56+Hoja5!H56+Hoja6!H56+Hoja7!H56+Hoja8!H56+Hoja9!H56+Hoja10!H56+Hoja11!H56+Hoja12!H56+Hoja13!H56+Hoja14!H56+Hoja15!H56+Hoja16!H56+Hoja17!H56+Hoja18!H56+Hoja19!H56+Hoja20!H56</f>
        <v>0</v>
      </c>
      <c r="G56" s="4">
        <f>Hoja1!I56+Hoja2!I56+Hoja3!I56+Hoja4!I56+Hoja5!I56+Hoja6!I56+Hoja7!I56+Hoja8!I56+Hoja9!I56+Hoja10!I56+Hoja11!I56+Hoja12!I56+Hoja13!I56+Hoja14!I56+Hoja15!I56+Hoja16!I56+Hoja17!I56+Hoja18!I56+Hoja19!I56+Hoja20!I56</f>
        <v>0</v>
      </c>
      <c r="H56" s="43" t="e">
        <f t="shared" si="3"/>
        <v>#DIV/0!</v>
      </c>
      <c r="I56" s="43" t="e">
        <f t="shared" si="4"/>
        <v>#DIV/0!</v>
      </c>
      <c r="J56" s="43" t="e">
        <f t="shared" si="5"/>
        <v>#DIV/0!</v>
      </c>
      <c r="L56" t="s">
        <v>25</v>
      </c>
      <c r="M56" s="43">
        <v>57.142857142857146</v>
      </c>
      <c r="N56" s="43">
        <v>42.857142857142854</v>
      </c>
      <c r="O56" s="43">
        <v>0</v>
      </c>
    </row>
    <row r="57" spans="1:15" ht="51" x14ac:dyDescent="0.25">
      <c r="A57" s="30" t="s">
        <v>21</v>
      </c>
      <c r="B57" s="7" t="s">
        <v>36</v>
      </c>
      <c r="C57" s="27" t="s">
        <v>24</v>
      </c>
      <c r="D57" s="17" t="s">
        <v>7</v>
      </c>
      <c r="E57" s="4">
        <f>Hoja1!G57+Hoja2!G57+Hoja3!G57+Hoja4!G57+Hoja5!G57+Hoja6!G57+Hoja7!G57+Hoja8!G57+Hoja9!G57+Hoja10!G57+Hoja11!G57+Hoja12!G57+Hoja13!G57+Hoja14!G57+Hoja15!G57+Hoja16!G57+Hoja17!G57+Hoja18!G57+Hoja19!G57+Hoja20!G57</f>
        <v>0</v>
      </c>
      <c r="F57" s="4">
        <f>Hoja1!H57+Hoja2!H57+Hoja3!H57+Hoja4!H57+Hoja5!H57+Hoja6!H57+Hoja7!H57+Hoja8!H57+Hoja9!H57+Hoja10!H57+Hoja11!H57+Hoja12!H57+Hoja13!H57+Hoja14!H57+Hoja15!H57+Hoja16!H57+Hoja17!H57+Hoja18!H57+Hoja19!H57+Hoja20!H57</f>
        <v>0</v>
      </c>
      <c r="G57" s="4">
        <f>Hoja1!I57+Hoja2!I57+Hoja3!I57+Hoja4!I57+Hoja5!I57+Hoja6!I57+Hoja7!I57+Hoja8!I57+Hoja9!I57+Hoja10!I57+Hoja11!I57+Hoja12!I57+Hoja13!I57+Hoja14!I57+Hoja15!I57+Hoja16!I57+Hoja17!I57+Hoja18!I57+Hoja19!I57+Hoja20!I57</f>
        <v>0</v>
      </c>
      <c r="H57" s="43" t="e">
        <f t="shared" si="3"/>
        <v>#DIV/0!</v>
      </c>
      <c r="I57" s="43" t="e">
        <f t="shared" si="4"/>
        <v>#DIV/0!</v>
      </c>
      <c r="J57" s="43" t="e">
        <f t="shared" si="5"/>
        <v>#DIV/0!</v>
      </c>
      <c r="L57" t="s">
        <v>102</v>
      </c>
      <c r="M57" s="43">
        <v>57.142857142857146</v>
      </c>
      <c r="N57" s="43">
        <v>42.857142857142854</v>
      </c>
      <c r="O57" s="43">
        <v>0</v>
      </c>
    </row>
    <row r="58" spans="1:15" ht="33" x14ac:dyDescent="0.25">
      <c r="A58" s="30" t="s">
        <v>21</v>
      </c>
      <c r="B58" s="7" t="s">
        <v>36</v>
      </c>
      <c r="C58" s="27" t="s">
        <v>25</v>
      </c>
      <c r="D58" s="17"/>
      <c r="E58" s="4">
        <f>Hoja1!G58+Hoja2!G58+Hoja3!G58+Hoja4!G58+Hoja5!G58+Hoja6!G58+Hoja7!G58+Hoja8!G58+Hoja9!G58+Hoja10!G58+Hoja11!G58+Hoja12!G58+Hoja13!G58+Hoja14!G58+Hoja15!G58+Hoja16!G58+Hoja17!G58+Hoja18!G58+Hoja19!G58+Hoja20!G58</f>
        <v>0</v>
      </c>
      <c r="F58" s="4">
        <f>Hoja1!H58+Hoja2!H58+Hoja3!H58+Hoja4!H58+Hoja5!H58+Hoja6!H58+Hoja7!H58+Hoja8!H58+Hoja9!H58+Hoja10!H58+Hoja11!H58+Hoja12!H58+Hoja13!H58+Hoja14!H58+Hoja15!H58+Hoja16!H58+Hoja17!H58+Hoja18!H58+Hoja19!H58+Hoja20!H58</f>
        <v>0</v>
      </c>
      <c r="G58" s="4">
        <f>Hoja1!I58+Hoja2!I58+Hoja3!I58+Hoja4!I58+Hoja5!I58+Hoja6!I58+Hoja7!I58+Hoja8!I58+Hoja9!I58+Hoja10!I58+Hoja11!I58+Hoja12!I58+Hoja13!I58+Hoja14!I58+Hoja15!I58+Hoja16!I58+Hoja17!I58+Hoja18!I58+Hoja19!I58+Hoja20!I58</f>
        <v>0</v>
      </c>
      <c r="H58" s="43" t="e">
        <f t="shared" si="3"/>
        <v>#DIV/0!</v>
      </c>
      <c r="I58" s="43" t="e">
        <f t="shared" si="4"/>
        <v>#DIV/0!</v>
      </c>
      <c r="J58" s="43" t="e">
        <f t="shared" si="5"/>
        <v>#DIV/0!</v>
      </c>
      <c r="L58" t="s">
        <v>103</v>
      </c>
      <c r="M58" s="43">
        <v>57.142857142857146</v>
      </c>
      <c r="N58" s="43">
        <v>42.857142857142854</v>
      </c>
      <c r="O58" s="43">
        <v>0</v>
      </c>
    </row>
    <row r="59" spans="1:15" ht="33" customHeight="1" x14ac:dyDescent="0.25">
      <c r="A59" s="30" t="s">
        <v>21</v>
      </c>
      <c r="B59" s="7" t="s">
        <v>36</v>
      </c>
      <c r="C59" s="27" t="s">
        <v>102</v>
      </c>
      <c r="D59" s="17" t="s">
        <v>14</v>
      </c>
      <c r="E59" s="4">
        <f>Hoja1!G59+Hoja2!G59+Hoja3!G59+Hoja4!G59+Hoja5!G59+Hoja6!G59+Hoja7!G59+Hoja8!G59+Hoja9!G59+Hoja10!G59+Hoja11!G59+Hoja12!G59+Hoja13!G59+Hoja14!G59+Hoja15!G59+Hoja16!G59+Hoja17!G59+Hoja18!G59+Hoja19!G59+Hoja20!G59</f>
        <v>0</v>
      </c>
      <c r="F59" s="4">
        <f>Hoja1!H59+Hoja2!H59+Hoja3!H59+Hoja4!H59+Hoja5!H59+Hoja6!H59+Hoja7!H59+Hoja8!H59+Hoja9!H59+Hoja10!H59+Hoja11!H59+Hoja12!H59+Hoja13!H59+Hoja14!H59+Hoja15!H59+Hoja16!H59+Hoja17!H59+Hoja18!H59+Hoja19!H59+Hoja20!H59</f>
        <v>0</v>
      </c>
      <c r="G59" s="4">
        <f>Hoja1!I59+Hoja2!I59+Hoja3!I59+Hoja4!I59+Hoja5!I59+Hoja6!I59+Hoja7!I59+Hoja8!I59+Hoja9!I59+Hoja10!I59+Hoja11!I59+Hoja12!I59+Hoja13!I59+Hoja14!I59+Hoja15!I59+Hoja16!I59+Hoja17!I59+Hoja18!I59+Hoja19!I59+Hoja20!I59</f>
        <v>0</v>
      </c>
      <c r="H59" s="43" t="e">
        <f t="shared" si="3"/>
        <v>#DIV/0!</v>
      </c>
      <c r="I59" s="43" t="e">
        <f t="shared" si="4"/>
        <v>#DIV/0!</v>
      </c>
      <c r="J59" s="43" t="e">
        <f t="shared" si="5"/>
        <v>#DIV/0!</v>
      </c>
      <c r="L59" t="s">
        <v>104</v>
      </c>
      <c r="M59" s="43">
        <v>57.142857142857146</v>
      </c>
      <c r="N59" s="43">
        <v>42.857142857142854</v>
      </c>
      <c r="O59" s="43">
        <v>0</v>
      </c>
    </row>
    <row r="60" spans="1:15" ht="49.5" customHeight="1" x14ac:dyDescent="0.25">
      <c r="A60" s="30" t="s">
        <v>21</v>
      </c>
      <c r="B60" s="7" t="s">
        <v>36</v>
      </c>
      <c r="C60" s="27" t="s">
        <v>103</v>
      </c>
      <c r="D60" s="17" t="s">
        <v>14</v>
      </c>
      <c r="E60" s="4">
        <f>Hoja1!G60+Hoja2!G60+Hoja3!G60+Hoja4!G60+Hoja5!G60+Hoja6!G60+Hoja7!G60+Hoja8!G60+Hoja9!G60+Hoja10!G60+Hoja11!G60+Hoja12!G60+Hoja13!G60+Hoja14!G60+Hoja15!G60+Hoja16!G60+Hoja17!G60+Hoja18!G60+Hoja19!G60+Hoja20!G60</f>
        <v>0</v>
      </c>
      <c r="F60" s="4">
        <f>Hoja1!H60+Hoja2!H60+Hoja3!H60+Hoja4!H60+Hoja5!H60+Hoja6!H60+Hoja7!H60+Hoja8!H60+Hoja9!H60+Hoja10!H60+Hoja11!H60+Hoja12!H60+Hoja13!H60+Hoja14!H60+Hoja15!H60+Hoja16!H60+Hoja17!H60+Hoja18!H60+Hoja19!H60+Hoja20!H60</f>
        <v>0</v>
      </c>
      <c r="G60" s="4">
        <f>Hoja1!I60+Hoja2!I60+Hoja3!I60+Hoja4!I60+Hoja5!I60+Hoja6!I60+Hoja7!I60+Hoja8!I60+Hoja9!I60+Hoja10!I60+Hoja11!I60+Hoja12!I60+Hoja13!I60+Hoja14!I60+Hoja15!I60+Hoja16!I60+Hoja17!I60+Hoja18!I60+Hoja19!I60+Hoja20!I60</f>
        <v>0</v>
      </c>
      <c r="H60" s="43" t="e">
        <f t="shared" si="3"/>
        <v>#DIV/0!</v>
      </c>
      <c r="I60" s="43" t="e">
        <f t="shared" si="4"/>
        <v>#DIV/0!</v>
      </c>
      <c r="J60" s="43" t="e">
        <f t="shared" si="5"/>
        <v>#DIV/0!</v>
      </c>
      <c r="L60" t="s">
        <v>106</v>
      </c>
      <c r="M60" s="43">
        <v>57.142857142857146</v>
      </c>
      <c r="N60" s="43">
        <v>42.857142857142854</v>
      </c>
      <c r="O60" s="43">
        <v>0</v>
      </c>
    </row>
    <row r="61" spans="1:15" ht="33" customHeight="1" x14ac:dyDescent="0.25">
      <c r="A61" s="12" t="s">
        <v>26</v>
      </c>
      <c r="B61" s="7" t="s">
        <v>37</v>
      </c>
      <c r="C61" s="23" t="s">
        <v>104</v>
      </c>
      <c r="D61" s="7" t="s">
        <v>7</v>
      </c>
      <c r="E61" s="4">
        <f>Hoja1!G61+Hoja2!G61+Hoja3!G61+Hoja4!G61+Hoja5!G61+Hoja6!G61+Hoja7!G61+Hoja8!G61+Hoja9!G61+Hoja10!G61+Hoja11!G61+Hoja12!G61+Hoja13!G61+Hoja14!G61+Hoja15!G61+Hoja16!G61+Hoja17!G61+Hoja18!G61+Hoja19!G61+Hoja20!G61</f>
        <v>0</v>
      </c>
      <c r="F61" s="4">
        <f>Hoja1!H61+Hoja2!H61+Hoja3!H61+Hoja4!H61+Hoja5!H61+Hoja6!H61+Hoja7!H61+Hoja8!H61+Hoja9!H61+Hoja10!H61+Hoja11!H61+Hoja12!H61+Hoja13!H61+Hoja14!H61+Hoja15!H61+Hoja16!H61+Hoja17!H61+Hoja18!H61+Hoja19!H61+Hoja20!H61</f>
        <v>0</v>
      </c>
      <c r="G61" s="4">
        <f>Hoja1!I61+Hoja2!I61+Hoja3!I61+Hoja4!I61+Hoja5!I61+Hoja6!I61+Hoja7!I61+Hoja8!I61+Hoja9!I61+Hoja10!I61+Hoja11!I61+Hoja12!I61+Hoja13!I61+Hoja14!I61+Hoja15!I61+Hoja16!I61+Hoja17!I61+Hoja18!I61+Hoja19!I61+Hoja20!I61</f>
        <v>0</v>
      </c>
      <c r="H61" s="43" t="e">
        <f t="shared" si="3"/>
        <v>#DIV/0!</v>
      </c>
      <c r="I61" s="43" t="e">
        <f t="shared" si="4"/>
        <v>#DIV/0!</v>
      </c>
      <c r="J61" s="43" t="e">
        <f t="shared" si="5"/>
        <v>#DIV/0!</v>
      </c>
      <c r="L61" t="s">
        <v>109</v>
      </c>
      <c r="M61" s="43">
        <v>57.142857142857146</v>
      </c>
      <c r="N61" s="43">
        <v>42.857142857142854</v>
      </c>
      <c r="O61" s="43">
        <v>0</v>
      </c>
    </row>
    <row r="62" spans="1:15" ht="49.5" customHeight="1" x14ac:dyDescent="0.25">
      <c r="A62" s="12" t="s">
        <v>26</v>
      </c>
      <c r="B62" s="7" t="s">
        <v>37</v>
      </c>
      <c r="C62" s="8" t="s">
        <v>105</v>
      </c>
      <c r="D62" s="7" t="s">
        <v>10</v>
      </c>
      <c r="E62" s="4">
        <f>Hoja1!G62+Hoja2!G62+Hoja3!G62+Hoja4!G62+Hoja5!G62+Hoja6!G62+Hoja7!G62+Hoja8!G62+Hoja9!G62+Hoja10!G62+Hoja11!G62+Hoja12!G62+Hoja13!G62+Hoja14!G62+Hoja15!G62+Hoja16!G62+Hoja17!G62+Hoja18!G62+Hoja19!G62+Hoja20!G62</f>
        <v>0</v>
      </c>
      <c r="F62" s="4">
        <f>Hoja1!H62+Hoja2!H62+Hoja3!H62+Hoja4!H62+Hoja5!H62+Hoja6!H62+Hoja7!H62+Hoja8!H62+Hoja9!H62+Hoja10!H62+Hoja11!H62+Hoja12!H62+Hoja13!H62+Hoja14!H62+Hoja15!H62+Hoja16!H62+Hoja17!H62+Hoja18!H62+Hoja19!H62+Hoja20!H62</f>
        <v>0</v>
      </c>
      <c r="G62" s="4">
        <f>Hoja1!I62+Hoja2!I62+Hoja3!I62+Hoja4!I62+Hoja5!I62+Hoja6!I62+Hoja7!I62+Hoja8!I62+Hoja9!I62+Hoja10!I62+Hoja11!I62+Hoja12!I62+Hoja13!I62+Hoja14!I62+Hoja15!I62+Hoja16!I62+Hoja17!I62+Hoja18!I62+Hoja19!I62+Hoja20!I62</f>
        <v>0</v>
      </c>
      <c r="H62" s="43" t="e">
        <f t="shared" si="3"/>
        <v>#DIV/0!</v>
      </c>
      <c r="I62" s="43" t="e">
        <f t="shared" si="4"/>
        <v>#DIV/0!</v>
      </c>
      <c r="J62" s="43" t="e">
        <f t="shared" si="5"/>
        <v>#DIV/0!</v>
      </c>
      <c r="L62" t="s">
        <v>111</v>
      </c>
      <c r="M62" s="43">
        <v>57.142857142857146</v>
      </c>
      <c r="N62" s="43">
        <v>42.857142857142854</v>
      </c>
      <c r="O62" s="43">
        <v>0</v>
      </c>
    </row>
    <row r="63" spans="1:15" ht="49.5" x14ac:dyDescent="0.3">
      <c r="A63" s="12" t="s">
        <v>26</v>
      </c>
      <c r="B63" s="7" t="s">
        <v>37</v>
      </c>
      <c r="C63" s="18" t="s">
        <v>106</v>
      </c>
      <c r="D63" s="17" t="s">
        <v>7</v>
      </c>
      <c r="E63" s="4">
        <f>Hoja1!G63+Hoja2!G63+Hoja3!G63+Hoja4!G63+Hoja5!G63+Hoja6!G63+Hoja7!G63+Hoja8!G63+Hoja9!G63+Hoja10!G63+Hoja11!G63+Hoja12!G63+Hoja13!G63+Hoja14!G63+Hoja15!G63+Hoja16!G63+Hoja17!G63+Hoja18!G63+Hoja19!G63+Hoja20!G63</f>
        <v>0</v>
      </c>
      <c r="F63" s="4">
        <f>Hoja1!H63+Hoja2!H63+Hoja3!H63+Hoja4!H63+Hoja5!H63+Hoja6!H63+Hoja7!H63+Hoja8!H63+Hoja9!H63+Hoja10!H63+Hoja11!H63+Hoja12!H63+Hoja13!H63+Hoja14!H63+Hoja15!H63+Hoja16!H63+Hoja17!H63+Hoja18!H63+Hoja19!H63+Hoja20!H63</f>
        <v>0</v>
      </c>
      <c r="G63" s="4">
        <f>Hoja1!I63+Hoja2!I63+Hoja3!I63+Hoja4!I63+Hoja5!I63+Hoja6!I63+Hoja7!I63+Hoja8!I63+Hoja9!I63+Hoja10!I63+Hoja11!I63+Hoja12!I63+Hoja13!I63+Hoja14!I63+Hoja15!I63+Hoja16!I63+Hoja17!I63+Hoja18!I63+Hoja19!I63+Hoja20!I63</f>
        <v>0</v>
      </c>
      <c r="H63" s="43" t="e">
        <f t="shared" si="3"/>
        <v>#DIV/0!</v>
      </c>
      <c r="I63" s="43" t="e">
        <f t="shared" si="4"/>
        <v>#DIV/0!</v>
      </c>
      <c r="J63" s="43" t="e">
        <f t="shared" si="5"/>
        <v>#DIV/0!</v>
      </c>
      <c r="L63" t="s">
        <v>113</v>
      </c>
      <c r="M63" s="43">
        <v>57.142857142857146</v>
      </c>
      <c r="N63" s="43">
        <v>42.857142857142854</v>
      </c>
      <c r="O63" s="43">
        <v>0</v>
      </c>
    </row>
    <row r="64" spans="1:15" ht="49.5" x14ac:dyDescent="0.25">
      <c r="A64" s="12" t="s">
        <v>26</v>
      </c>
      <c r="B64" s="7" t="s">
        <v>37</v>
      </c>
      <c r="C64" s="23" t="s">
        <v>107</v>
      </c>
      <c r="D64" s="7" t="s">
        <v>7</v>
      </c>
      <c r="E64" s="4">
        <f>Hoja1!G64+Hoja2!G64+Hoja3!G64+Hoja4!G64+Hoja5!G64+Hoja6!G64+Hoja7!G64+Hoja8!G64+Hoja9!G64+Hoja10!G64+Hoja11!G64+Hoja12!G64+Hoja13!G64+Hoja14!G64+Hoja15!G64+Hoja16!G64+Hoja17!G64+Hoja18!G64+Hoja19!G64+Hoja20!G64</f>
        <v>0</v>
      </c>
      <c r="F64" s="4">
        <f>Hoja1!H64+Hoja2!H64+Hoja3!H64+Hoja4!H64+Hoja5!H64+Hoja6!H64+Hoja7!H64+Hoja8!H64+Hoja9!H64+Hoja10!H64+Hoja11!H64+Hoja12!H64+Hoja13!H64+Hoja14!H64+Hoja15!H64+Hoja16!H64+Hoja17!H64+Hoja18!H64+Hoja19!H64+Hoja20!H64</f>
        <v>0</v>
      </c>
      <c r="G64" s="4">
        <f>Hoja1!I64+Hoja2!I64+Hoja3!I64+Hoja4!I64+Hoja5!I64+Hoja6!I64+Hoja7!I64+Hoja8!I64+Hoja9!I64+Hoja10!I64+Hoja11!I64+Hoja12!I64+Hoja13!I64+Hoja14!I64+Hoja15!I64+Hoja16!I64+Hoja17!I64+Hoja18!I64+Hoja19!I64+Hoja20!I64</f>
        <v>0</v>
      </c>
      <c r="H64" s="43" t="e">
        <f t="shared" si="3"/>
        <v>#DIV/0!</v>
      </c>
      <c r="I64" s="43" t="e">
        <f t="shared" si="4"/>
        <v>#DIV/0!</v>
      </c>
      <c r="J64" s="43" t="e">
        <f t="shared" si="5"/>
        <v>#DIV/0!</v>
      </c>
      <c r="L64" t="s">
        <v>114</v>
      </c>
      <c r="M64" s="43">
        <v>57.142857142857146</v>
      </c>
      <c r="N64" s="43">
        <v>42.857142857142854</v>
      </c>
      <c r="O64" s="43">
        <v>0</v>
      </c>
    </row>
    <row r="65" spans="1:15" ht="33" x14ac:dyDescent="0.3">
      <c r="A65" s="12" t="s">
        <v>26</v>
      </c>
      <c r="B65" s="7" t="s">
        <v>37</v>
      </c>
      <c r="C65" s="18" t="s">
        <v>108</v>
      </c>
      <c r="D65" s="17" t="s">
        <v>7</v>
      </c>
      <c r="E65" s="4">
        <f>Hoja1!G65+Hoja2!G65+Hoja3!G65+Hoja4!G65+Hoja5!G65+Hoja6!G65+Hoja7!G65+Hoja8!G65+Hoja9!G65+Hoja10!G65+Hoja11!G65+Hoja12!G65+Hoja13!G65+Hoja14!G65+Hoja15!G65+Hoja16!G65+Hoja17!G65+Hoja18!G65+Hoja19!G65+Hoja20!G65</f>
        <v>0</v>
      </c>
      <c r="F65" s="4">
        <f>Hoja1!H65+Hoja2!H65+Hoja3!H65+Hoja4!H65+Hoja5!H65+Hoja6!H65+Hoja7!H65+Hoja8!H65+Hoja9!H65+Hoja10!H65+Hoja11!H65+Hoja12!H65+Hoja13!H65+Hoja14!H65+Hoja15!H65+Hoja16!H65+Hoja17!H65+Hoja18!H65+Hoja19!H65+Hoja20!H65</f>
        <v>0</v>
      </c>
      <c r="G65" s="4">
        <f>Hoja1!I65+Hoja2!I65+Hoja3!I65+Hoja4!I65+Hoja5!I65+Hoja6!I65+Hoja7!I65+Hoja8!I65+Hoja9!I65+Hoja10!I65+Hoja11!I65+Hoja12!I65+Hoja13!I65+Hoja14!I65+Hoja15!I65+Hoja16!I65+Hoja17!I65+Hoja18!I65+Hoja19!I65+Hoja20!I65</f>
        <v>0</v>
      </c>
      <c r="H65" s="43" t="e">
        <f t="shared" si="3"/>
        <v>#DIV/0!</v>
      </c>
      <c r="I65" s="43" t="e">
        <f t="shared" si="4"/>
        <v>#DIV/0!</v>
      </c>
      <c r="J65" s="43" t="e">
        <f t="shared" si="5"/>
        <v>#DIV/0!</v>
      </c>
      <c r="L65" t="s">
        <v>116</v>
      </c>
      <c r="M65" s="43">
        <v>57.142857142857146</v>
      </c>
      <c r="N65" s="43">
        <v>42.857142857142854</v>
      </c>
      <c r="O65" s="43">
        <v>0</v>
      </c>
    </row>
    <row r="66" spans="1:15" ht="33" x14ac:dyDescent="0.25">
      <c r="A66" s="12" t="s">
        <v>26</v>
      </c>
      <c r="B66" s="7" t="s">
        <v>53</v>
      </c>
      <c r="C66" s="14" t="s">
        <v>109</v>
      </c>
      <c r="D66" s="17" t="s">
        <v>7</v>
      </c>
      <c r="E66" s="4">
        <f>Hoja1!G66+Hoja2!G66+Hoja3!G66+Hoja4!G66+Hoja5!G66+Hoja6!G66+Hoja7!G66+Hoja8!G66+Hoja9!G66+Hoja10!G66+Hoja11!G66+Hoja12!G66+Hoja13!G66+Hoja14!G66+Hoja15!G66+Hoja16!G66+Hoja17!G66+Hoja18!G66+Hoja19!G66+Hoja20!G66</f>
        <v>0</v>
      </c>
      <c r="F66" s="4">
        <f>Hoja1!H66+Hoja2!H66+Hoja3!H66+Hoja4!H66+Hoja5!H66+Hoja6!H66+Hoja7!H66+Hoja8!H66+Hoja9!H66+Hoja10!H66+Hoja11!H66+Hoja12!H66+Hoja13!H66+Hoja14!H66+Hoja15!H66+Hoja16!H66+Hoja17!H66+Hoja18!H66+Hoja19!H66+Hoja20!H66</f>
        <v>0</v>
      </c>
      <c r="G66" s="4">
        <f>Hoja1!I66+Hoja2!I66+Hoja3!I66+Hoja4!I66+Hoja5!I66+Hoja6!I66+Hoja7!I66+Hoja8!I66+Hoja9!I66+Hoja10!I66+Hoja11!I66+Hoja12!I66+Hoja13!I66+Hoja14!I66+Hoja15!I66+Hoja16!I66+Hoja17!I66+Hoja18!I66+Hoja19!I66+Hoja20!I66</f>
        <v>0</v>
      </c>
      <c r="H66" s="43" t="e">
        <f t="shared" si="3"/>
        <v>#DIV/0!</v>
      </c>
      <c r="I66" s="43" t="e">
        <f t="shared" si="4"/>
        <v>#DIV/0!</v>
      </c>
      <c r="J66" s="43" t="e">
        <f t="shared" si="5"/>
        <v>#DIV/0!</v>
      </c>
      <c r="L66" t="s">
        <v>118</v>
      </c>
      <c r="M66" s="43">
        <v>57.142857142857146</v>
      </c>
      <c r="N66" s="43">
        <v>42.857142857142854</v>
      </c>
      <c r="O66" s="43">
        <v>0</v>
      </c>
    </row>
    <row r="67" spans="1:15" ht="33" customHeight="1" x14ac:dyDescent="0.3">
      <c r="A67" s="12" t="s">
        <v>26</v>
      </c>
      <c r="B67" s="7" t="s">
        <v>53</v>
      </c>
      <c r="C67" s="34" t="s">
        <v>110</v>
      </c>
      <c r="D67" s="17" t="s">
        <v>7</v>
      </c>
      <c r="E67" s="4">
        <f>Hoja1!G67+Hoja2!G67+Hoja3!G67+Hoja4!G67+Hoja5!G67+Hoja6!G67+Hoja7!G67+Hoja8!G67+Hoja9!G67+Hoja10!G67+Hoja11!G67+Hoja12!G67+Hoja13!G67+Hoja14!G67+Hoja15!G67+Hoja16!G67+Hoja17!G67+Hoja18!G67+Hoja19!G67+Hoja20!G67</f>
        <v>0</v>
      </c>
      <c r="F67" s="4">
        <f>Hoja1!H67+Hoja2!H67+Hoja3!H67+Hoja4!H67+Hoja5!H67+Hoja6!H67+Hoja7!H67+Hoja8!H67+Hoja9!H67+Hoja10!H67+Hoja11!H67+Hoja12!H67+Hoja13!H67+Hoja14!H67+Hoja15!H67+Hoja16!H67+Hoja17!H67+Hoja18!H67+Hoja19!H67+Hoja20!H67</f>
        <v>0</v>
      </c>
      <c r="G67" s="4">
        <f>Hoja1!I67+Hoja2!I67+Hoja3!I67+Hoja4!I67+Hoja5!I67+Hoja6!I67+Hoja7!I67+Hoja8!I67+Hoja9!I67+Hoja10!I67+Hoja11!I67+Hoja12!I67+Hoja13!I67+Hoja14!I67+Hoja15!I67+Hoja16!I67+Hoja17!I67+Hoja18!I67+Hoja19!I67+Hoja20!I67</f>
        <v>0</v>
      </c>
      <c r="H67" s="43" t="e">
        <f t="shared" ref="H67:H93" si="6">E67*100/(E67+F67+G67)</f>
        <v>#DIV/0!</v>
      </c>
      <c r="I67" s="43" t="e">
        <f t="shared" ref="I67:I93" si="7">F67*100/(E67+F67+G67)</f>
        <v>#DIV/0!</v>
      </c>
      <c r="J67" s="43" t="e">
        <f t="shared" ref="J67:J93" si="8">G67*100/(E67+F67+G67)</f>
        <v>#DIV/0!</v>
      </c>
      <c r="L67" t="s">
        <v>119</v>
      </c>
      <c r="M67" s="43">
        <v>57.142857142857146</v>
      </c>
      <c r="N67" s="43">
        <v>42.857142857142854</v>
      </c>
      <c r="O67" s="43">
        <v>0</v>
      </c>
    </row>
    <row r="68" spans="1:15" ht="49.5" x14ac:dyDescent="0.3">
      <c r="A68" s="12" t="s">
        <v>26</v>
      </c>
      <c r="B68" s="7" t="s">
        <v>53</v>
      </c>
      <c r="C68" s="34" t="s">
        <v>111</v>
      </c>
      <c r="D68" s="9" t="s">
        <v>9</v>
      </c>
      <c r="E68" s="4">
        <f>Hoja1!G68+Hoja2!G68+Hoja3!G68+Hoja4!G68+Hoja5!G68+Hoja6!G68+Hoja7!G68+Hoja8!G68+Hoja9!G68+Hoja10!G68+Hoja11!G68+Hoja12!G68+Hoja13!G68+Hoja14!G68+Hoja15!G68+Hoja16!G68+Hoja17!G68+Hoja18!G68+Hoja19!G68+Hoja20!G68</f>
        <v>0</v>
      </c>
      <c r="F68" s="4">
        <f>Hoja1!H68+Hoja2!H68+Hoja3!H68+Hoja4!H68+Hoja5!H68+Hoja6!H68+Hoja7!H68+Hoja8!H68+Hoja9!H68+Hoja10!H68+Hoja11!H68+Hoja12!H68+Hoja13!H68+Hoja14!H68+Hoja15!H68+Hoja16!H68+Hoja17!H68+Hoja18!H68+Hoja19!H68+Hoja20!H68</f>
        <v>0</v>
      </c>
      <c r="G68" s="4">
        <f>Hoja1!I68+Hoja2!I68+Hoja3!I68+Hoja4!I68+Hoja5!I68+Hoja6!I68+Hoja7!I68+Hoja8!I68+Hoja9!I68+Hoja10!I68+Hoja11!I68+Hoja12!I68+Hoja13!I68+Hoja14!I68+Hoja15!I68+Hoja16!I68+Hoja17!I68+Hoja18!I68+Hoja19!I68+Hoja20!I68</f>
        <v>0</v>
      </c>
      <c r="H68" s="43" t="e">
        <f t="shared" si="6"/>
        <v>#DIV/0!</v>
      </c>
      <c r="I68" s="43" t="e">
        <f t="shared" si="7"/>
        <v>#DIV/0!</v>
      </c>
      <c r="J68" s="43" t="e">
        <f t="shared" si="8"/>
        <v>#DIV/0!</v>
      </c>
      <c r="L68" t="s">
        <v>132</v>
      </c>
      <c r="M68" s="43">
        <v>57.142857142857146</v>
      </c>
      <c r="N68" s="43">
        <v>42.857142857142854</v>
      </c>
      <c r="O68" s="43">
        <v>0</v>
      </c>
    </row>
    <row r="69" spans="1:15" ht="33" x14ac:dyDescent="0.25">
      <c r="A69" s="12" t="s">
        <v>26</v>
      </c>
      <c r="B69" s="7" t="s">
        <v>53</v>
      </c>
      <c r="C69" s="23" t="s">
        <v>112</v>
      </c>
      <c r="D69" s="17" t="s">
        <v>7</v>
      </c>
      <c r="E69" s="4">
        <f>Hoja1!G69+Hoja2!G69+Hoja3!G69+Hoja4!G69+Hoja5!G69+Hoja6!G69+Hoja7!G69+Hoja8!G69+Hoja9!G69+Hoja10!G69+Hoja11!G69+Hoja12!G69+Hoja13!G69+Hoja14!G69+Hoja15!G69+Hoja16!G69+Hoja17!G69+Hoja18!G69+Hoja19!G69+Hoja20!G69</f>
        <v>0</v>
      </c>
      <c r="F69" s="4">
        <f>Hoja1!H69+Hoja2!H69+Hoja3!H69+Hoja4!H69+Hoja5!H69+Hoja6!H69+Hoja7!H69+Hoja8!H69+Hoja9!H69+Hoja10!H69+Hoja11!H69+Hoja12!H69+Hoja13!H69+Hoja14!H69+Hoja15!H69+Hoja16!H69+Hoja17!H69+Hoja18!H69+Hoja19!H69+Hoja20!H69</f>
        <v>0</v>
      </c>
      <c r="G69" s="4">
        <f>Hoja1!I69+Hoja2!I69+Hoja3!I69+Hoja4!I69+Hoja5!I69+Hoja6!I69+Hoja7!I69+Hoja8!I69+Hoja9!I69+Hoja10!I69+Hoja11!I69+Hoja12!I69+Hoja13!I69+Hoja14!I69+Hoja15!I69+Hoja16!I69+Hoja17!I69+Hoja18!I69+Hoja19!I69+Hoja20!I69</f>
        <v>0</v>
      </c>
      <c r="H69" s="43" t="e">
        <f t="shared" si="6"/>
        <v>#DIV/0!</v>
      </c>
      <c r="I69" s="43" t="e">
        <f t="shared" si="7"/>
        <v>#DIV/0!</v>
      </c>
      <c r="J69" s="43" t="e">
        <f t="shared" si="8"/>
        <v>#DIV/0!</v>
      </c>
      <c r="L69" t="s">
        <v>85</v>
      </c>
      <c r="M69" s="43">
        <v>62.5</v>
      </c>
      <c r="N69" s="43">
        <v>37.5</v>
      </c>
      <c r="O69" s="43">
        <v>0</v>
      </c>
    </row>
    <row r="70" spans="1:15" ht="49.5" x14ac:dyDescent="0.25">
      <c r="A70" s="12" t="s">
        <v>27</v>
      </c>
      <c r="B70" s="7" t="s">
        <v>53</v>
      </c>
      <c r="C70" s="14" t="s">
        <v>113</v>
      </c>
      <c r="D70" s="17" t="s">
        <v>7</v>
      </c>
      <c r="E70" s="4">
        <f>Hoja1!G70+Hoja2!G70+Hoja3!G70+Hoja4!G70+Hoja5!G70+Hoja6!G70+Hoja7!G70+Hoja8!G70+Hoja9!G70+Hoja10!G70+Hoja11!G70+Hoja12!G70+Hoja13!G70+Hoja14!G70+Hoja15!G70+Hoja16!G70+Hoja17!G70+Hoja18!G70+Hoja19!G70+Hoja20!G70</f>
        <v>0</v>
      </c>
      <c r="F70" s="4">
        <f>Hoja1!H70+Hoja2!H70+Hoja3!H70+Hoja4!H70+Hoja5!H70+Hoja6!H70+Hoja7!H70+Hoja8!H70+Hoja9!H70+Hoja10!H70+Hoja11!H70+Hoja12!H70+Hoja13!H70+Hoja14!H70+Hoja15!H70+Hoja16!H70+Hoja17!H70+Hoja18!H70+Hoja19!H70+Hoja20!H70</f>
        <v>0</v>
      </c>
      <c r="G70" s="4">
        <f>Hoja1!I70+Hoja2!I70+Hoja3!I70+Hoja4!I70+Hoja5!I70+Hoja6!I70+Hoja7!I70+Hoja8!I70+Hoja9!I70+Hoja10!I70+Hoja11!I70+Hoja12!I70+Hoja13!I70+Hoja14!I70+Hoja15!I70+Hoja16!I70+Hoja17!I70+Hoja18!I70+Hoja19!I70+Hoja20!I70</f>
        <v>0</v>
      </c>
      <c r="H70" s="43" t="e">
        <f t="shared" si="6"/>
        <v>#DIV/0!</v>
      </c>
      <c r="I70" s="43" t="e">
        <f t="shared" si="7"/>
        <v>#DIV/0!</v>
      </c>
      <c r="J70" s="43" t="e">
        <f t="shared" si="8"/>
        <v>#DIV/0!</v>
      </c>
      <c r="L70" t="s">
        <v>86</v>
      </c>
      <c r="M70" s="43">
        <v>66.666666666666671</v>
      </c>
      <c r="N70" s="43">
        <v>33.333333333333336</v>
      </c>
      <c r="O70" s="43">
        <v>0</v>
      </c>
    </row>
    <row r="71" spans="1:15" ht="33" x14ac:dyDescent="0.25">
      <c r="A71" s="12" t="s">
        <v>27</v>
      </c>
      <c r="B71" s="7" t="s">
        <v>37</v>
      </c>
      <c r="C71" s="30" t="s">
        <v>114</v>
      </c>
      <c r="D71" s="12" t="s">
        <v>7</v>
      </c>
      <c r="E71" s="4">
        <f>Hoja1!G71+Hoja2!G71+Hoja3!G71+Hoja4!G71+Hoja5!G71+Hoja6!G71+Hoja7!G71+Hoja8!G71+Hoja9!G71+Hoja10!G71+Hoja11!G71+Hoja12!G71+Hoja13!G71+Hoja14!G71+Hoja15!G71+Hoja16!G71+Hoja17!G71+Hoja18!G71+Hoja19!G71+Hoja20!G71</f>
        <v>0</v>
      </c>
      <c r="F71" s="4">
        <f>Hoja1!H71+Hoja2!H71+Hoja3!H71+Hoja4!H71+Hoja5!H71+Hoja6!H71+Hoja7!H71+Hoja8!H71+Hoja9!H71+Hoja10!H71+Hoja11!H71+Hoja12!H71+Hoja13!H71+Hoja14!H71+Hoja15!H71+Hoja16!H71+Hoja17!H71+Hoja18!H71+Hoja19!H71+Hoja20!H71</f>
        <v>0</v>
      </c>
      <c r="G71" s="4">
        <f>Hoja1!I71+Hoja2!I71+Hoja3!I71+Hoja4!I71+Hoja5!I71+Hoja6!I71+Hoja7!I71+Hoja8!I71+Hoja9!I71+Hoja10!I71+Hoja11!I71+Hoja12!I71+Hoja13!I71+Hoja14!I71+Hoja15!I71+Hoja16!I71+Hoja17!I71+Hoja18!I71+Hoja19!I71+Hoja20!I71</f>
        <v>0</v>
      </c>
      <c r="H71" s="43" t="e">
        <f t="shared" si="6"/>
        <v>#DIV/0!</v>
      </c>
      <c r="I71" s="43" t="e">
        <f t="shared" si="7"/>
        <v>#DIV/0!</v>
      </c>
      <c r="J71" s="43" t="e">
        <f t="shared" si="8"/>
        <v>#DIV/0!</v>
      </c>
      <c r="L71" t="s">
        <v>47</v>
      </c>
      <c r="M71" s="43">
        <v>71.428571428571431</v>
      </c>
      <c r="N71" s="43">
        <v>14.285714285714286</v>
      </c>
      <c r="O71" s="43">
        <v>14.285714285714286</v>
      </c>
    </row>
    <row r="72" spans="1:15" ht="33" x14ac:dyDescent="0.25">
      <c r="A72" s="12" t="s">
        <v>27</v>
      </c>
      <c r="B72" s="7" t="s">
        <v>53</v>
      </c>
      <c r="C72" s="14" t="s">
        <v>115</v>
      </c>
      <c r="D72" s="9" t="s">
        <v>10</v>
      </c>
      <c r="E72" s="4">
        <f>Hoja1!G72+Hoja2!G72+Hoja3!G72+Hoja4!G72+Hoja5!G72+Hoja6!G72+Hoja7!G72+Hoja8!G72+Hoja9!G72+Hoja10!G72+Hoja11!G72+Hoja12!G72+Hoja13!G72+Hoja14!G72+Hoja15!G72+Hoja16!G72+Hoja17!G72+Hoja18!G72+Hoja19!G72+Hoja20!G72</f>
        <v>0</v>
      </c>
      <c r="F72" s="4">
        <f>Hoja1!H72+Hoja2!H72+Hoja3!H72+Hoja4!H72+Hoja5!H72+Hoja6!H72+Hoja7!H72+Hoja8!H72+Hoja9!H72+Hoja10!H72+Hoja11!H72+Hoja12!H72+Hoja13!H72+Hoja14!H72+Hoja15!H72+Hoja16!H72+Hoja17!H72+Hoja18!H72+Hoja19!H72+Hoja20!H72</f>
        <v>0</v>
      </c>
      <c r="G72" s="4">
        <f>Hoja1!I72+Hoja2!I72+Hoja3!I72+Hoja4!I72+Hoja5!I72+Hoja6!I72+Hoja7!I72+Hoja8!I72+Hoja9!I72+Hoja10!I72+Hoja11!I72+Hoja12!I72+Hoja13!I72+Hoja14!I72+Hoja15!I72+Hoja16!I72+Hoja17!I72+Hoja18!I72+Hoja19!I72+Hoja20!I72</f>
        <v>0</v>
      </c>
      <c r="H72" s="43" t="e">
        <f t="shared" si="6"/>
        <v>#DIV/0!</v>
      </c>
      <c r="I72" s="43" t="e">
        <f t="shared" si="7"/>
        <v>#DIV/0!</v>
      </c>
      <c r="J72" s="43" t="e">
        <f t="shared" si="8"/>
        <v>#DIV/0!</v>
      </c>
      <c r="L72" t="s">
        <v>168</v>
      </c>
      <c r="M72" s="43">
        <v>71.428571428571431</v>
      </c>
      <c r="N72" s="43">
        <v>28.571428571428573</v>
      </c>
      <c r="O72" s="43">
        <v>0</v>
      </c>
    </row>
    <row r="73" spans="1:15" ht="33" x14ac:dyDescent="0.25">
      <c r="A73" s="30" t="s">
        <v>28</v>
      </c>
      <c r="B73" s="7" t="s">
        <v>53</v>
      </c>
      <c r="C73" s="8" t="s">
        <v>116</v>
      </c>
      <c r="D73" s="15" t="s">
        <v>7</v>
      </c>
      <c r="E73" s="4">
        <f>Hoja1!G73+Hoja2!G73+Hoja3!G73+Hoja4!G73+Hoja5!G73+Hoja6!G73+Hoja7!G73+Hoja8!G73+Hoja9!G73+Hoja10!G73+Hoja11!G73+Hoja12!G73+Hoja13!G73+Hoja14!G73+Hoja15!G73+Hoja16!G73+Hoja17!G73+Hoja18!G73+Hoja19!G73+Hoja20!G73</f>
        <v>0</v>
      </c>
      <c r="F73" s="4">
        <f>Hoja1!H73+Hoja2!H73+Hoja3!H73+Hoja4!H73+Hoja5!H73+Hoja6!H73+Hoja7!H73+Hoja8!H73+Hoja9!H73+Hoja10!H73+Hoja11!H73+Hoja12!H73+Hoja13!H73+Hoja14!H73+Hoja15!H73+Hoja16!H73+Hoja17!H73+Hoja18!H73+Hoja19!H73+Hoja20!H73</f>
        <v>0</v>
      </c>
      <c r="G73" s="4">
        <f>Hoja1!I73+Hoja2!I73+Hoja3!I73+Hoja4!I73+Hoja5!I73+Hoja6!I73+Hoja7!I73+Hoja8!I73+Hoja9!I73+Hoja10!I73+Hoja11!I73+Hoja12!I73+Hoja13!I73+Hoja14!I73+Hoja15!I73+Hoja16!I73+Hoja17!I73+Hoja18!I73+Hoja19!I73+Hoja20!I73</f>
        <v>0</v>
      </c>
      <c r="H73" s="43" t="e">
        <f t="shared" si="6"/>
        <v>#DIV/0!</v>
      </c>
      <c r="I73" s="43" t="e">
        <f t="shared" si="7"/>
        <v>#DIV/0!</v>
      </c>
      <c r="J73" s="43" t="e">
        <f t="shared" si="8"/>
        <v>#DIV/0!</v>
      </c>
      <c r="L73" t="s">
        <v>51</v>
      </c>
      <c r="M73" s="43">
        <v>71.428571428571431</v>
      </c>
      <c r="N73" s="43">
        <v>28.571428571428573</v>
      </c>
      <c r="O73" s="43">
        <v>0</v>
      </c>
    </row>
    <row r="74" spans="1:15" ht="33" x14ac:dyDescent="0.25">
      <c r="A74" s="30" t="s">
        <v>28</v>
      </c>
      <c r="B74" s="7" t="s">
        <v>37</v>
      </c>
      <c r="C74" s="13" t="s">
        <v>117</v>
      </c>
      <c r="D74" s="17"/>
      <c r="E74" s="4">
        <f>Hoja1!G74+Hoja2!G74+Hoja3!G74+Hoja4!G74+Hoja5!G74+Hoja6!G74+Hoja7!G74+Hoja8!G74+Hoja9!G74+Hoja10!G74+Hoja11!G74+Hoja12!G74+Hoja13!G74+Hoja14!G74+Hoja15!G74+Hoja16!G74+Hoja17!G74+Hoja18!G74+Hoja19!G74+Hoja20!G74</f>
        <v>0</v>
      </c>
      <c r="F74" s="4">
        <f>Hoja1!H74+Hoja2!H74+Hoja3!H74+Hoja4!H74+Hoja5!H74+Hoja6!H74+Hoja7!H74+Hoja8!H74+Hoja9!H74+Hoja10!H74+Hoja11!H74+Hoja12!H74+Hoja13!H74+Hoja14!H74+Hoja15!H74+Hoja16!H74+Hoja17!H74+Hoja18!H74+Hoja19!H74+Hoja20!H74</f>
        <v>0</v>
      </c>
      <c r="G74" s="4">
        <f>Hoja1!I74+Hoja2!I74+Hoja3!I74+Hoja4!I74+Hoja5!I74+Hoja6!I74+Hoja7!I74+Hoja8!I74+Hoja9!I74+Hoja10!I74+Hoja11!I74+Hoja12!I74+Hoja13!I74+Hoja14!I74+Hoja15!I74+Hoja16!I74+Hoja17!I74+Hoja18!I74+Hoja19!I74+Hoja20!I74</f>
        <v>0</v>
      </c>
      <c r="H74" s="43" t="e">
        <f t="shared" si="6"/>
        <v>#DIV/0!</v>
      </c>
      <c r="I74" s="43" t="e">
        <f t="shared" si="7"/>
        <v>#DIV/0!</v>
      </c>
      <c r="J74" s="43" t="e">
        <f t="shared" si="8"/>
        <v>#DIV/0!</v>
      </c>
      <c r="L74" t="s">
        <v>59</v>
      </c>
      <c r="M74" s="43">
        <v>71.428571428571431</v>
      </c>
      <c r="N74" s="43">
        <v>28.571428571428573</v>
      </c>
      <c r="O74" s="43">
        <v>0</v>
      </c>
    </row>
    <row r="75" spans="1:15" ht="49.5" customHeight="1" x14ac:dyDescent="0.25">
      <c r="A75" s="30" t="s">
        <v>28</v>
      </c>
      <c r="B75" s="7" t="s">
        <v>37</v>
      </c>
      <c r="C75" s="13" t="s">
        <v>118</v>
      </c>
      <c r="D75" s="17"/>
      <c r="E75" s="4">
        <f>Hoja1!G75+Hoja2!G75+Hoja3!G75+Hoja4!G75+Hoja5!G75+Hoja6!G75+Hoja7!G75+Hoja8!G75+Hoja9!G75+Hoja10!G75+Hoja11!G75+Hoja12!G75+Hoja13!G75+Hoja14!G75+Hoja15!G75+Hoja16!G75+Hoja17!G75+Hoja18!G75+Hoja19!G75+Hoja20!G75</f>
        <v>0</v>
      </c>
      <c r="F75" s="4">
        <f>Hoja1!H75+Hoja2!H75+Hoja3!H75+Hoja4!H75+Hoja5!H75+Hoja6!H75+Hoja7!H75+Hoja8!H75+Hoja9!H75+Hoja10!H75+Hoja11!H75+Hoja12!H75+Hoja13!H75+Hoja14!H75+Hoja15!H75+Hoja16!H75+Hoja17!H75+Hoja18!H75+Hoja19!H75+Hoja20!H75</f>
        <v>0</v>
      </c>
      <c r="G75" s="4">
        <f>Hoja1!I75+Hoja2!I75+Hoja3!I75+Hoja4!I75+Hoja5!I75+Hoja6!I75+Hoja7!I75+Hoja8!I75+Hoja9!I75+Hoja10!I75+Hoja11!I75+Hoja12!I75+Hoja13!I75+Hoja14!I75+Hoja15!I75+Hoja16!I75+Hoja17!I75+Hoja18!I75+Hoja19!I75+Hoja20!I75</f>
        <v>0</v>
      </c>
      <c r="H75" s="43" t="e">
        <f t="shared" si="6"/>
        <v>#DIV/0!</v>
      </c>
      <c r="I75" s="43" t="e">
        <f t="shared" si="7"/>
        <v>#DIV/0!</v>
      </c>
      <c r="J75" s="43" t="e">
        <f t="shared" si="8"/>
        <v>#DIV/0!</v>
      </c>
      <c r="L75" t="s">
        <v>69</v>
      </c>
      <c r="M75" s="43">
        <v>71.428571428571431</v>
      </c>
      <c r="N75" s="43">
        <v>28.571428571428573</v>
      </c>
      <c r="O75" s="43">
        <v>0</v>
      </c>
    </row>
    <row r="76" spans="1:15" x14ac:dyDescent="0.3">
      <c r="A76" s="29" t="s">
        <v>29</v>
      </c>
      <c r="B76" s="7" t="s">
        <v>53</v>
      </c>
      <c r="C76" s="20" t="s">
        <v>119</v>
      </c>
      <c r="D76" s="17" t="s">
        <v>7</v>
      </c>
      <c r="E76" s="4">
        <f>Hoja1!G76+Hoja2!G76+Hoja3!G76+Hoja4!G76+Hoja5!G76+Hoja6!G76+Hoja7!G76+Hoja8!G76+Hoja9!G76+Hoja10!G76+Hoja11!G76+Hoja12!G76+Hoja13!G76+Hoja14!G76+Hoja15!G76+Hoja16!G76+Hoja17!G76+Hoja18!G76+Hoja19!G76+Hoja20!G76</f>
        <v>0</v>
      </c>
      <c r="F76" s="4">
        <f>Hoja1!H76+Hoja2!H76+Hoja3!H76+Hoja4!H76+Hoja5!H76+Hoja6!H76+Hoja7!H76+Hoja8!H76+Hoja9!H76+Hoja10!H76+Hoja11!H76+Hoja12!H76+Hoja13!H76+Hoja14!H76+Hoja15!H76+Hoja16!H76+Hoja17!H76+Hoja18!H76+Hoja19!H76+Hoja20!H76</f>
        <v>0</v>
      </c>
      <c r="G76" s="4">
        <f>Hoja1!I76+Hoja2!I76+Hoja3!I76+Hoja4!I76+Hoja5!I76+Hoja6!I76+Hoja7!I76+Hoja8!I76+Hoja9!I76+Hoja10!I76+Hoja11!I76+Hoja12!I76+Hoja13!I76+Hoja14!I76+Hoja15!I76+Hoja16!I76+Hoja17!I76+Hoja18!I76+Hoja19!I76+Hoja20!I76</f>
        <v>0</v>
      </c>
      <c r="H76" s="43" t="e">
        <f t="shared" si="6"/>
        <v>#DIV/0!</v>
      </c>
      <c r="I76" s="43" t="e">
        <f t="shared" si="7"/>
        <v>#DIV/0!</v>
      </c>
      <c r="J76" s="43" t="e">
        <f t="shared" si="8"/>
        <v>#DIV/0!</v>
      </c>
      <c r="L76" t="s">
        <v>90</v>
      </c>
      <c r="M76" s="43">
        <v>71.428571428571431</v>
      </c>
      <c r="N76" s="43">
        <v>28.571428571428573</v>
      </c>
      <c r="O76" s="43">
        <v>0</v>
      </c>
    </row>
    <row r="77" spans="1:15" ht="33" x14ac:dyDescent="0.25">
      <c r="A77" s="30" t="s">
        <v>120</v>
      </c>
      <c r="B77" s="7" t="s">
        <v>37</v>
      </c>
      <c r="C77" s="29" t="s">
        <v>121</v>
      </c>
      <c r="D77" s="17" t="s">
        <v>10</v>
      </c>
      <c r="E77" s="4">
        <f>Hoja1!G77+Hoja2!G77+Hoja3!G77+Hoja4!G77+Hoja5!G77+Hoja6!G77+Hoja7!G77+Hoja8!G77+Hoja9!G77+Hoja10!G77+Hoja11!G77+Hoja12!G77+Hoja13!G77+Hoja14!G77+Hoja15!G77+Hoja16!G77+Hoja17!G77+Hoja18!G77+Hoja19!G77+Hoja20!G77</f>
        <v>0</v>
      </c>
      <c r="F77" s="4">
        <f>Hoja1!H77+Hoja2!H77+Hoja3!H77+Hoja4!H77+Hoja5!H77+Hoja6!H77+Hoja7!H77+Hoja8!H77+Hoja9!H77+Hoja10!H77+Hoja11!H77+Hoja12!H77+Hoja13!H77+Hoja14!H77+Hoja15!H77+Hoja16!H77+Hoja17!H77+Hoja18!H77+Hoja19!H77+Hoja20!H77</f>
        <v>0</v>
      </c>
      <c r="G77" s="4">
        <f>Hoja1!I77+Hoja2!I77+Hoja3!I77+Hoja4!I77+Hoja5!I77+Hoja6!I77+Hoja7!I77+Hoja8!I77+Hoja9!I77+Hoja10!I77+Hoja11!I77+Hoja12!I77+Hoja13!I77+Hoja14!I77+Hoja15!I77+Hoja16!I77+Hoja17!I77+Hoja18!I77+Hoja19!I77+Hoja20!I77</f>
        <v>0</v>
      </c>
      <c r="H77" s="43" t="e">
        <f t="shared" si="6"/>
        <v>#DIV/0!</v>
      </c>
      <c r="I77" s="43" t="e">
        <f t="shared" si="7"/>
        <v>#DIV/0!</v>
      </c>
      <c r="J77" s="43" t="e">
        <f t="shared" si="8"/>
        <v>#DIV/0!</v>
      </c>
      <c r="L77" t="s">
        <v>92</v>
      </c>
      <c r="M77" s="43">
        <v>71.428571428571431</v>
      </c>
      <c r="N77" s="43">
        <v>28.571428571428573</v>
      </c>
      <c r="O77" s="43">
        <v>0</v>
      </c>
    </row>
    <row r="78" spans="1:15" ht="33" x14ac:dyDescent="0.25">
      <c r="A78" s="30" t="s">
        <v>120</v>
      </c>
      <c r="B78" s="7" t="s">
        <v>37</v>
      </c>
      <c r="C78" s="29" t="s">
        <v>122</v>
      </c>
      <c r="D78" s="17" t="s">
        <v>7</v>
      </c>
      <c r="E78" s="4">
        <f>Hoja1!G78+Hoja2!G78+Hoja3!G78+Hoja4!G78+Hoja5!G78+Hoja6!G78+Hoja7!G78+Hoja8!G78+Hoja9!G78+Hoja10!G78+Hoja11!G78+Hoja12!G78+Hoja13!G78+Hoja14!G78+Hoja15!G78+Hoja16!G78+Hoja17!G78+Hoja18!G78+Hoja19!G78+Hoja20!G78</f>
        <v>0</v>
      </c>
      <c r="F78" s="4">
        <f>Hoja1!H78+Hoja2!H78+Hoja3!H78+Hoja4!H78+Hoja5!H78+Hoja6!H78+Hoja7!H78+Hoja8!H78+Hoja9!H78+Hoja10!H78+Hoja11!H78+Hoja12!H78+Hoja13!H78+Hoja14!H78+Hoja15!H78+Hoja16!H78+Hoja17!H78+Hoja18!H78+Hoja19!H78+Hoja20!H78</f>
        <v>0</v>
      </c>
      <c r="G78" s="4">
        <f>Hoja1!I78+Hoja2!I78+Hoja3!I78+Hoja4!I78+Hoja5!I78+Hoja6!I78+Hoja7!I78+Hoja8!I78+Hoja9!I78+Hoja10!I78+Hoja11!I78+Hoja12!I78+Hoja13!I78+Hoja14!I78+Hoja15!I78+Hoja16!I78+Hoja17!I78+Hoja18!I78+Hoja19!I78+Hoja20!I78</f>
        <v>0</v>
      </c>
      <c r="H78" s="43" t="e">
        <f t="shared" si="6"/>
        <v>#DIV/0!</v>
      </c>
      <c r="I78" s="43" t="e">
        <f t="shared" si="7"/>
        <v>#DIV/0!</v>
      </c>
      <c r="J78" s="43" t="e">
        <f t="shared" si="8"/>
        <v>#DIV/0!</v>
      </c>
      <c r="L78" t="s">
        <v>93</v>
      </c>
      <c r="M78" s="43">
        <v>71.428571428571431</v>
      </c>
      <c r="N78" s="43">
        <v>28.571428571428573</v>
      </c>
      <c r="O78" s="43">
        <v>0</v>
      </c>
    </row>
    <row r="79" spans="1:15" ht="33" x14ac:dyDescent="0.25">
      <c r="A79" s="30" t="s">
        <v>120</v>
      </c>
      <c r="B79" s="7" t="s">
        <v>37</v>
      </c>
      <c r="C79" s="29" t="s">
        <v>123</v>
      </c>
      <c r="D79" s="17" t="s">
        <v>9</v>
      </c>
      <c r="E79" s="4">
        <f>Hoja1!G79+Hoja2!G79+Hoja3!G79+Hoja4!G79+Hoja5!G79+Hoja6!G79+Hoja7!G79+Hoja8!G79+Hoja9!G79+Hoja10!G79+Hoja11!G79+Hoja12!G79+Hoja13!G79+Hoja14!G79+Hoja15!G79+Hoja16!G79+Hoja17!G79+Hoja18!G79+Hoja19!G79+Hoja20!G79</f>
        <v>0</v>
      </c>
      <c r="F79" s="4">
        <f>Hoja1!H79+Hoja2!H79+Hoja3!H79+Hoja4!H79+Hoja5!H79+Hoja6!H79+Hoja7!H79+Hoja8!H79+Hoja9!H79+Hoja10!H79+Hoja11!H79+Hoja12!H79+Hoja13!H79+Hoja14!H79+Hoja15!H79+Hoja16!H79+Hoja17!H79+Hoja18!H79+Hoja19!H79+Hoja20!H79</f>
        <v>0</v>
      </c>
      <c r="G79" s="4">
        <f>Hoja1!I79+Hoja2!I79+Hoja3!I79+Hoja4!I79+Hoja5!I79+Hoja6!I79+Hoja7!I79+Hoja8!I79+Hoja9!I79+Hoja10!I79+Hoja11!I79+Hoja12!I79+Hoja13!I79+Hoja14!I79+Hoja15!I79+Hoja16!I79+Hoja17!I79+Hoja18!I79+Hoja19!I79+Hoja20!I79</f>
        <v>0</v>
      </c>
      <c r="H79" s="43" t="e">
        <f t="shared" si="6"/>
        <v>#DIV/0!</v>
      </c>
      <c r="I79" s="43" t="e">
        <f t="shared" si="7"/>
        <v>#DIV/0!</v>
      </c>
      <c r="J79" s="43" t="e">
        <f t="shared" si="8"/>
        <v>#DIV/0!</v>
      </c>
      <c r="L79" t="s">
        <v>94</v>
      </c>
      <c r="M79" s="43">
        <v>71.428571428571431</v>
      </c>
      <c r="N79" s="43">
        <v>28.571428571428573</v>
      </c>
      <c r="O79" s="43">
        <v>0</v>
      </c>
    </row>
    <row r="80" spans="1:15" ht="66" x14ac:dyDescent="0.25">
      <c r="A80" s="12" t="s">
        <v>31</v>
      </c>
      <c r="B80" s="7" t="s">
        <v>37</v>
      </c>
      <c r="C80" s="14" t="s">
        <v>124</v>
      </c>
      <c r="D80" s="17" t="s">
        <v>7</v>
      </c>
      <c r="E80" s="4">
        <f>Hoja1!G80+Hoja2!G80+Hoja3!G80+Hoja4!G80+Hoja5!G80+Hoja6!G80+Hoja7!G80+Hoja8!G80+Hoja9!G80+Hoja10!G80+Hoja11!G80+Hoja12!G80+Hoja13!G80+Hoja14!G80+Hoja15!G80+Hoja16!G80+Hoja17!G80+Hoja18!G80+Hoja19!G80+Hoja20!G80</f>
        <v>0</v>
      </c>
      <c r="F80" s="4">
        <f>Hoja1!H80+Hoja2!H80+Hoja3!H80+Hoja4!H80+Hoja5!H80+Hoja6!H80+Hoja7!H80+Hoja8!H80+Hoja9!H80+Hoja10!H80+Hoja11!H80+Hoja12!H80+Hoja13!H80+Hoja14!H80+Hoja15!H80+Hoja16!H80+Hoja17!H80+Hoja18!H80+Hoja19!H80+Hoja20!H80</f>
        <v>0</v>
      </c>
      <c r="G80" s="4">
        <f>Hoja1!I80+Hoja2!I80+Hoja3!I80+Hoja4!I80+Hoja5!I80+Hoja6!I80+Hoja7!I80+Hoja8!I80+Hoja9!I80+Hoja10!I80+Hoja11!I80+Hoja12!I80+Hoja13!I80+Hoja14!I80+Hoja15!I80+Hoja16!I80+Hoja17!I80+Hoja18!I80+Hoja19!I80+Hoja20!I80</f>
        <v>0</v>
      </c>
      <c r="H80" s="43" t="e">
        <f t="shared" si="6"/>
        <v>#DIV/0!</v>
      </c>
      <c r="I80" s="43" t="e">
        <f t="shared" si="7"/>
        <v>#DIV/0!</v>
      </c>
      <c r="J80" s="43" t="e">
        <f t="shared" si="8"/>
        <v>#DIV/0!</v>
      </c>
      <c r="L80" t="s">
        <v>95</v>
      </c>
      <c r="M80" s="43">
        <v>71.428571428571431</v>
      </c>
      <c r="N80" s="43">
        <v>28.571428571428573</v>
      </c>
      <c r="O80" s="43">
        <v>0</v>
      </c>
    </row>
    <row r="81" spans="1:15" ht="49.5" x14ac:dyDescent="0.25">
      <c r="A81" s="29" t="s">
        <v>32</v>
      </c>
      <c r="B81" s="12" t="s">
        <v>53</v>
      </c>
      <c r="C81" s="14" t="s">
        <v>125</v>
      </c>
      <c r="D81" s="17" t="s">
        <v>7</v>
      </c>
      <c r="E81" s="4">
        <f>Hoja1!G81+Hoja2!G81+Hoja3!G81+Hoja4!G81+Hoja5!G81+Hoja6!G81+Hoja7!G81+Hoja8!G81+Hoja9!G81+Hoja10!G81+Hoja11!G81+Hoja12!G81+Hoja13!G81+Hoja14!G81+Hoja15!G81+Hoja16!G81+Hoja17!G81+Hoja18!G81+Hoja19!G81+Hoja20!G81</f>
        <v>0</v>
      </c>
      <c r="F81" s="4">
        <f>Hoja1!H81+Hoja2!H81+Hoja3!H81+Hoja4!H81+Hoja5!H81+Hoja6!H81+Hoja7!H81+Hoja8!H81+Hoja9!H81+Hoja10!H81+Hoja11!H81+Hoja12!H81+Hoja13!H81+Hoja14!H81+Hoja15!H81+Hoja16!H81+Hoja17!H81+Hoja18!H81+Hoja19!H81+Hoja20!H81</f>
        <v>0</v>
      </c>
      <c r="G81" s="4">
        <f>Hoja1!I81+Hoja2!I81+Hoja3!I81+Hoja4!I81+Hoja5!I81+Hoja6!I81+Hoja7!I81+Hoja8!I81+Hoja9!I81+Hoja10!I81+Hoja11!I81+Hoja12!I81+Hoja13!I81+Hoja14!I81+Hoja15!I81+Hoja16!I81+Hoja17!I81+Hoja18!I81+Hoja19!I81+Hoja20!I81</f>
        <v>0</v>
      </c>
      <c r="H81" s="43" t="e">
        <f t="shared" si="6"/>
        <v>#DIV/0!</v>
      </c>
      <c r="I81" s="43" t="e">
        <f t="shared" si="7"/>
        <v>#DIV/0!</v>
      </c>
      <c r="J81" s="43" t="e">
        <f t="shared" si="8"/>
        <v>#DIV/0!</v>
      </c>
      <c r="L81" t="s">
        <v>100</v>
      </c>
      <c r="M81" s="43">
        <v>71.428571428571431</v>
      </c>
      <c r="N81" s="43">
        <v>28.571428571428573</v>
      </c>
      <c r="O81" s="43">
        <v>0</v>
      </c>
    </row>
    <row r="82" spans="1:15" ht="33" customHeight="1" x14ac:dyDescent="0.25">
      <c r="A82" s="12" t="s">
        <v>33</v>
      </c>
      <c r="B82" s="7" t="s">
        <v>53</v>
      </c>
      <c r="C82" s="14" t="s">
        <v>126</v>
      </c>
      <c r="D82" s="17"/>
      <c r="E82" s="4">
        <f>Hoja1!G82+Hoja2!G82+Hoja3!G82+Hoja4!G82+Hoja5!G82+Hoja6!G82+Hoja7!G82+Hoja8!G82+Hoja9!G82+Hoja10!G82+Hoja11!G82+Hoja12!G82+Hoja13!G82+Hoja14!G82+Hoja15!G82+Hoja16!G82+Hoja17!G82+Hoja18!G82+Hoja19!G82+Hoja20!G82</f>
        <v>0</v>
      </c>
      <c r="F82" s="4">
        <f>Hoja1!H82+Hoja2!H82+Hoja3!H82+Hoja4!H82+Hoja5!H82+Hoja6!H82+Hoja7!H82+Hoja8!H82+Hoja9!H82+Hoja10!H82+Hoja11!H82+Hoja12!H82+Hoja13!H82+Hoja14!H82+Hoja15!H82+Hoja16!H82+Hoja17!H82+Hoja18!H82+Hoja19!H82+Hoja20!H82</f>
        <v>0</v>
      </c>
      <c r="G82" s="4">
        <f>Hoja1!I82+Hoja2!I82+Hoja3!I82+Hoja4!I82+Hoja5!I82+Hoja6!I82+Hoja7!I82+Hoja8!I82+Hoja9!I82+Hoja10!I82+Hoja11!I82+Hoja12!I82+Hoja13!I82+Hoja14!I82+Hoja15!I82+Hoja16!I82+Hoja17!I82+Hoja18!I82+Hoja19!I82+Hoja20!I82</f>
        <v>0</v>
      </c>
      <c r="H82" s="43" t="e">
        <f t="shared" si="6"/>
        <v>#DIV/0!</v>
      </c>
      <c r="I82" s="43" t="e">
        <f t="shared" si="7"/>
        <v>#DIV/0!</v>
      </c>
      <c r="J82" s="43" t="e">
        <f t="shared" si="8"/>
        <v>#DIV/0!</v>
      </c>
      <c r="L82" t="s">
        <v>108</v>
      </c>
      <c r="M82" s="43">
        <v>71.428571428571431</v>
      </c>
      <c r="N82" s="43">
        <v>28.571428571428573</v>
      </c>
      <c r="O82" s="43">
        <v>0</v>
      </c>
    </row>
    <row r="83" spans="1:15" ht="33" x14ac:dyDescent="0.3">
      <c r="A83" s="12" t="s">
        <v>33</v>
      </c>
      <c r="B83" s="7" t="s">
        <v>53</v>
      </c>
      <c r="C83" s="22" t="s">
        <v>127</v>
      </c>
      <c r="D83" s="17"/>
      <c r="E83" s="4">
        <f>Hoja1!G83+Hoja2!G83+Hoja3!G83+Hoja4!G83+Hoja5!G83+Hoja6!G83+Hoja7!G83+Hoja8!G83+Hoja9!G83+Hoja10!G83+Hoja11!G83+Hoja12!G83+Hoja13!G83+Hoja14!G83+Hoja15!G83+Hoja16!G83+Hoja17!G83+Hoja18!G83+Hoja19!G83+Hoja20!G83</f>
        <v>0</v>
      </c>
      <c r="F83" s="4">
        <f>Hoja1!H83+Hoja2!H83+Hoja3!H83+Hoja4!H83+Hoja5!H83+Hoja6!H83+Hoja7!H83+Hoja8!H83+Hoja9!H83+Hoja10!H83+Hoja11!H83+Hoja12!H83+Hoja13!H83+Hoja14!H83+Hoja15!H83+Hoja16!H83+Hoja17!H83+Hoja18!H83+Hoja19!H83+Hoja20!H83</f>
        <v>0</v>
      </c>
      <c r="G83" s="4">
        <f>Hoja1!I83+Hoja2!I83+Hoja3!I83+Hoja4!I83+Hoja5!I83+Hoja6!I83+Hoja7!I83+Hoja8!I83+Hoja9!I83+Hoja10!I83+Hoja11!I83+Hoja12!I83+Hoja13!I83+Hoja14!I83+Hoja15!I83+Hoja16!I83+Hoja17!I83+Hoja18!I83+Hoja19!I83+Hoja20!I83</f>
        <v>0</v>
      </c>
      <c r="H83" s="43" t="e">
        <f t="shared" si="6"/>
        <v>#DIV/0!</v>
      </c>
      <c r="I83" s="43" t="e">
        <f t="shared" si="7"/>
        <v>#DIV/0!</v>
      </c>
      <c r="J83" s="43" t="e">
        <f t="shared" si="8"/>
        <v>#DIV/0!</v>
      </c>
      <c r="L83" t="s">
        <v>110</v>
      </c>
      <c r="M83" s="43">
        <v>71.428571428571431</v>
      </c>
      <c r="N83" s="43">
        <v>28.571428571428573</v>
      </c>
      <c r="O83" s="43">
        <v>0</v>
      </c>
    </row>
    <row r="84" spans="1:15" ht="33" x14ac:dyDescent="0.25">
      <c r="A84" s="30" t="s">
        <v>45</v>
      </c>
      <c r="B84" s="7" t="s">
        <v>37</v>
      </c>
      <c r="C84" s="13" t="s">
        <v>128</v>
      </c>
      <c r="D84" s="9" t="s">
        <v>7</v>
      </c>
      <c r="E84" s="4">
        <f>Hoja1!G84+Hoja2!G84+Hoja3!G84+Hoja4!G84+Hoja5!G84+Hoja6!G84+Hoja7!G84+Hoja8!G84+Hoja9!G84+Hoja10!G84+Hoja11!G84+Hoja12!G84+Hoja13!G84+Hoja14!G84+Hoja15!G84+Hoja16!G84+Hoja17!G84+Hoja18!G84+Hoja19!G84+Hoja20!G84</f>
        <v>0</v>
      </c>
      <c r="F84" s="4">
        <f>Hoja1!H84+Hoja2!H84+Hoja3!H84+Hoja4!H84+Hoja5!H84+Hoja6!H84+Hoja7!H84+Hoja8!H84+Hoja9!H84+Hoja10!H84+Hoja11!H84+Hoja12!H84+Hoja13!H84+Hoja14!H84+Hoja15!H84+Hoja16!H84+Hoja17!H84+Hoja18!H84+Hoja19!H84+Hoja20!H84</f>
        <v>0</v>
      </c>
      <c r="G84" s="4">
        <f>Hoja1!I84+Hoja2!I84+Hoja3!I84+Hoja4!I84+Hoja5!I84+Hoja6!I84+Hoja7!I84+Hoja8!I84+Hoja9!I84+Hoja10!I84+Hoja11!I84+Hoja12!I84+Hoja13!I84+Hoja14!I84+Hoja15!I84+Hoja16!I84+Hoja17!I84+Hoja18!I84+Hoja19!I84+Hoja20!I84</f>
        <v>0</v>
      </c>
      <c r="H84" s="43" t="e">
        <f t="shared" si="6"/>
        <v>#DIV/0!</v>
      </c>
      <c r="I84" s="43" t="e">
        <f t="shared" si="7"/>
        <v>#DIV/0!</v>
      </c>
      <c r="J84" s="43" t="e">
        <f t="shared" si="8"/>
        <v>#DIV/0!</v>
      </c>
      <c r="L84" t="s">
        <v>127</v>
      </c>
      <c r="M84" s="43">
        <v>71.428571428571431</v>
      </c>
      <c r="N84" s="43">
        <v>28.571428571428573</v>
      </c>
      <c r="O84" s="43">
        <v>0</v>
      </c>
    </row>
    <row r="85" spans="1:15" ht="33" x14ac:dyDescent="0.25">
      <c r="A85" s="30" t="s">
        <v>34</v>
      </c>
      <c r="B85" s="17" t="s">
        <v>37</v>
      </c>
      <c r="C85" s="13" t="s">
        <v>129</v>
      </c>
      <c r="D85" s="9" t="s">
        <v>7</v>
      </c>
      <c r="E85" s="4">
        <f>Hoja1!G85+Hoja2!G85+Hoja3!G85+Hoja4!G85+Hoja5!G85+Hoja6!G85+Hoja7!G85+Hoja8!G85+Hoja9!G85+Hoja10!G85+Hoja11!G85+Hoja12!G85+Hoja13!G85+Hoja14!G85+Hoja15!G85+Hoja16!G85+Hoja17!G85+Hoja18!G85+Hoja19!G85+Hoja20!G85</f>
        <v>0</v>
      </c>
      <c r="F85" s="4">
        <f>Hoja1!H85+Hoja2!H85+Hoja3!H85+Hoja4!H85+Hoja5!H85+Hoja6!H85+Hoja7!H85+Hoja8!H85+Hoja9!H85+Hoja10!H85+Hoja11!H85+Hoja12!H85+Hoja13!H85+Hoja14!H85+Hoja15!H85+Hoja16!H85+Hoja17!H85+Hoja18!H85+Hoja19!H85+Hoja20!H85</f>
        <v>0</v>
      </c>
      <c r="G85" s="4">
        <f>Hoja1!I85+Hoja2!I85+Hoja3!I85+Hoja4!I85+Hoja5!I85+Hoja6!I85+Hoja7!I85+Hoja8!I85+Hoja9!I85+Hoja10!I85+Hoja11!I85+Hoja12!I85+Hoja13!I85+Hoja14!I85+Hoja15!I85+Hoja16!I85+Hoja17!I85+Hoja18!I85+Hoja19!I85+Hoja20!I85</f>
        <v>0</v>
      </c>
      <c r="H85" s="43" t="e">
        <f t="shared" si="6"/>
        <v>#DIV/0!</v>
      </c>
      <c r="I85" s="43" t="e">
        <f t="shared" si="7"/>
        <v>#DIV/0!</v>
      </c>
      <c r="J85" s="43" t="e">
        <f t="shared" si="8"/>
        <v>#DIV/0!</v>
      </c>
      <c r="L85" t="s">
        <v>130</v>
      </c>
      <c r="M85" s="43">
        <v>71.428571428571431</v>
      </c>
      <c r="N85" s="43">
        <v>28.571428571428573</v>
      </c>
      <c r="O85" s="43">
        <v>0</v>
      </c>
    </row>
    <row r="86" spans="1:15" ht="33" customHeight="1" x14ac:dyDescent="0.25">
      <c r="A86" s="29" t="s">
        <v>35</v>
      </c>
      <c r="B86" s="7" t="s">
        <v>53</v>
      </c>
      <c r="C86" s="35" t="s">
        <v>130</v>
      </c>
      <c r="D86" s="17" t="s">
        <v>14</v>
      </c>
      <c r="E86" s="4">
        <f>Hoja1!G86+Hoja2!G86+Hoja3!G86+Hoja4!G86+Hoja5!G86+Hoja6!G86+Hoja7!G86+Hoja8!G86+Hoja9!G86+Hoja10!G86+Hoja11!G86+Hoja12!G86+Hoja13!G86+Hoja14!G86+Hoja15!G86+Hoja16!G86+Hoja17!G86+Hoja18!G86+Hoja19!G86+Hoja20!G86</f>
        <v>0</v>
      </c>
      <c r="F86" s="4">
        <f>Hoja1!H86+Hoja2!H86+Hoja3!H86+Hoja4!H86+Hoja5!H86+Hoja6!H86+Hoja7!H86+Hoja8!H86+Hoja9!H86+Hoja10!H86+Hoja11!H86+Hoja12!H86+Hoja13!H86+Hoja14!H86+Hoja15!H86+Hoja16!H86+Hoja17!H86+Hoja18!H86+Hoja19!H86+Hoja20!H86</f>
        <v>0</v>
      </c>
      <c r="G86" s="4">
        <f>Hoja1!I86+Hoja2!I86+Hoja3!I86+Hoja4!I86+Hoja5!I86+Hoja6!I86+Hoja7!I86+Hoja8!I86+Hoja9!I86+Hoja10!I86+Hoja11!I86+Hoja12!I86+Hoja13!I86+Hoja14!I86+Hoja15!I86+Hoja16!I86+Hoja17!I86+Hoja18!I86+Hoja19!I86+Hoja20!I86</f>
        <v>0</v>
      </c>
      <c r="H86" s="43" t="e">
        <f t="shared" si="6"/>
        <v>#DIV/0!</v>
      </c>
      <c r="I86" s="43" t="e">
        <f t="shared" si="7"/>
        <v>#DIV/0!</v>
      </c>
      <c r="J86" s="43" t="e">
        <f t="shared" si="8"/>
        <v>#DIV/0!</v>
      </c>
      <c r="L86" t="s">
        <v>107</v>
      </c>
      <c r="M86" s="43">
        <v>80</v>
      </c>
      <c r="N86" s="43">
        <v>20</v>
      </c>
      <c r="O86" s="43">
        <v>0</v>
      </c>
    </row>
    <row r="87" spans="1:15" ht="49.5" x14ac:dyDescent="0.3">
      <c r="A87" s="29" t="s">
        <v>35</v>
      </c>
      <c r="B87" s="7" t="s">
        <v>53</v>
      </c>
      <c r="C87" s="20" t="s">
        <v>131</v>
      </c>
      <c r="D87" s="17" t="s">
        <v>7</v>
      </c>
      <c r="E87" s="4">
        <f>Hoja1!G87+Hoja2!G87+Hoja3!G87+Hoja4!G87+Hoja5!G87+Hoja6!G87+Hoja7!G87+Hoja8!G87+Hoja9!G87+Hoja10!G87+Hoja11!G87+Hoja12!G87+Hoja13!G87+Hoja14!G87+Hoja15!G87+Hoja16!G87+Hoja17!G87+Hoja18!G87+Hoja19!G87+Hoja20!G87</f>
        <v>0</v>
      </c>
      <c r="F87" s="4">
        <f>Hoja1!H87+Hoja2!H87+Hoja3!H87+Hoja4!H87+Hoja5!H87+Hoja6!H87+Hoja7!H87+Hoja8!H87+Hoja9!H87+Hoja10!H87+Hoja11!H87+Hoja12!H87+Hoja13!H87+Hoja14!H87+Hoja15!H87+Hoja16!H87+Hoja17!H87+Hoja18!H87+Hoja19!H87+Hoja20!H87</f>
        <v>0</v>
      </c>
      <c r="G87" s="4">
        <f>Hoja1!I87+Hoja2!I87+Hoja3!I87+Hoja4!I87+Hoja5!I87+Hoja6!I87+Hoja7!I87+Hoja8!I87+Hoja9!I87+Hoja10!I87+Hoja11!I87+Hoja12!I87+Hoja13!I87+Hoja14!I87+Hoja15!I87+Hoja16!I87+Hoja17!I87+Hoja18!I87+Hoja19!I87+Hoja20!I87</f>
        <v>0</v>
      </c>
      <c r="H87" s="43" t="e">
        <f t="shared" si="6"/>
        <v>#DIV/0!</v>
      </c>
      <c r="I87" s="43" t="e">
        <f t="shared" si="7"/>
        <v>#DIV/0!</v>
      </c>
      <c r="J87" s="43" t="e">
        <f t="shared" si="8"/>
        <v>#DIV/0!</v>
      </c>
      <c r="L87" t="s">
        <v>101</v>
      </c>
      <c r="M87" s="43">
        <v>83.333333333333329</v>
      </c>
      <c r="N87" s="43">
        <v>16.666666666666668</v>
      </c>
      <c r="O87" s="43">
        <v>0</v>
      </c>
    </row>
    <row r="88" spans="1:15" ht="66" x14ac:dyDescent="0.3">
      <c r="A88" s="29" t="s">
        <v>35</v>
      </c>
      <c r="B88" s="7" t="s">
        <v>53</v>
      </c>
      <c r="C88" s="20" t="s">
        <v>132</v>
      </c>
      <c r="D88" s="17" t="s">
        <v>7</v>
      </c>
      <c r="E88" s="4">
        <f>Hoja1!G88+Hoja2!G88+Hoja3!G88+Hoja4!G88+Hoja5!G88+Hoja6!G88+Hoja7!G88+Hoja8!G88+Hoja9!G88+Hoja10!G88+Hoja11!G88+Hoja12!G88+Hoja13!G88+Hoja14!G88+Hoja15!G88+Hoja16!G88+Hoja17!G88+Hoja18!G88+Hoja19!G88+Hoja20!G88</f>
        <v>0</v>
      </c>
      <c r="F88" s="4">
        <f>Hoja1!H88+Hoja2!H88+Hoja3!H88+Hoja4!H88+Hoja5!H88+Hoja6!H88+Hoja7!H88+Hoja8!H88+Hoja9!H88+Hoja10!H88+Hoja11!H88+Hoja12!H88+Hoja13!H88+Hoja14!H88+Hoja15!H88+Hoja16!H88+Hoja17!H88+Hoja18!H88+Hoja19!H88+Hoja20!H88</f>
        <v>0</v>
      </c>
      <c r="G88" s="4">
        <f>Hoja1!I88+Hoja2!I88+Hoja3!I88+Hoja4!I88+Hoja5!I88+Hoja6!I88+Hoja7!I88+Hoja8!I88+Hoja9!I88+Hoja10!I88+Hoja11!I88+Hoja12!I88+Hoja13!I88+Hoja14!I88+Hoja15!I88+Hoja16!I88+Hoja17!I88+Hoja18!I88+Hoja19!I88+Hoja20!I88</f>
        <v>0</v>
      </c>
      <c r="H88" s="43" t="e">
        <f t="shared" si="6"/>
        <v>#DIV/0!</v>
      </c>
      <c r="I88" s="43" t="e">
        <f t="shared" si="7"/>
        <v>#DIV/0!</v>
      </c>
      <c r="J88" s="43" t="e">
        <f t="shared" si="8"/>
        <v>#DIV/0!</v>
      </c>
      <c r="L88" t="s">
        <v>117</v>
      </c>
      <c r="M88" s="43">
        <v>83.333333333333329</v>
      </c>
      <c r="N88" s="43">
        <v>16.666666666666668</v>
      </c>
      <c r="O88" s="43">
        <v>0</v>
      </c>
    </row>
    <row r="89" spans="1:15" x14ac:dyDescent="0.3">
      <c r="A89" s="29" t="s">
        <v>35</v>
      </c>
      <c r="B89" s="7" t="s">
        <v>53</v>
      </c>
      <c r="C89" s="20" t="s">
        <v>133</v>
      </c>
      <c r="D89" s="9" t="s">
        <v>7</v>
      </c>
      <c r="E89" s="4">
        <f>Hoja1!G89+Hoja2!G89+Hoja3!G89+Hoja4!G89+Hoja5!G89+Hoja6!G89+Hoja7!G89+Hoja8!G89+Hoja9!G89+Hoja10!G89+Hoja11!G89+Hoja12!G89+Hoja13!G89+Hoja14!G89+Hoja15!G89+Hoja16!G89+Hoja17!G89+Hoja18!G89+Hoja19!G89+Hoja20!G89</f>
        <v>0</v>
      </c>
      <c r="F89" s="4">
        <f>Hoja1!H89+Hoja2!H89+Hoja3!H89+Hoja4!H89+Hoja5!H89+Hoja6!H89+Hoja7!H89+Hoja8!H89+Hoja9!H89+Hoja10!H89+Hoja11!H89+Hoja12!H89+Hoja13!H89+Hoja14!H89+Hoja15!H89+Hoja16!H89+Hoja17!H89+Hoja18!H89+Hoja19!H89+Hoja20!H89</f>
        <v>0</v>
      </c>
      <c r="G89" s="4">
        <f>Hoja1!I89+Hoja2!I89+Hoja3!I89+Hoja4!I89+Hoja5!I89+Hoja6!I89+Hoja7!I89+Hoja8!I89+Hoja9!I89+Hoja10!I89+Hoja11!I89+Hoja12!I89+Hoja13!I89+Hoja14!I89+Hoja15!I89+Hoja16!I89+Hoja17!I89+Hoja18!I89+Hoja19!I89+Hoja20!I89</f>
        <v>0</v>
      </c>
      <c r="H89" s="43" t="e">
        <f t="shared" si="6"/>
        <v>#DIV/0!</v>
      </c>
      <c r="I89" s="43" t="e">
        <f t="shared" si="7"/>
        <v>#DIV/0!</v>
      </c>
      <c r="J89" s="43" t="e">
        <f t="shared" si="8"/>
        <v>#DIV/0!</v>
      </c>
      <c r="L89" t="s">
        <v>58</v>
      </c>
      <c r="M89" s="43">
        <v>85.714285714285708</v>
      </c>
      <c r="N89" s="43">
        <v>14.285714285714286</v>
      </c>
      <c r="O89" s="43">
        <v>0</v>
      </c>
    </row>
    <row r="90" spans="1:15" ht="33" x14ac:dyDescent="0.25">
      <c r="A90" s="29" t="s">
        <v>35</v>
      </c>
      <c r="B90" s="7" t="s">
        <v>37</v>
      </c>
      <c r="C90" s="29" t="s">
        <v>134</v>
      </c>
      <c r="D90" s="17"/>
      <c r="E90" s="4">
        <f>Hoja1!G90+Hoja2!G90+Hoja3!G90+Hoja4!G90+Hoja5!G90+Hoja6!G90+Hoja7!G90+Hoja8!G90+Hoja9!G90+Hoja10!G90+Hoja11!G90+Hoja12!G90+Hoja13!G90+Hoja14!G90+Hoja15!G90+Hoja16!G90+Hoja17!G90+Hoja18!G90+Hoja19!G90+Hoja20!G90</f>
        <v>0</v>
      </c>
      <c r="F90" s="4">
        <f>Hoja1!H90+Hoja2!H90+Hoja3!H90+Hoja4!H90+Hoja5!H90+Hoja6!H90+Hoja7!H90+Hoja8!H90+Hoja9!H90+Hoja10!H90+Hoja11!H90+Hoja12!H90+Hoja13!H90+Hoja14!H90+Hoja15!H90+Hoja16!H90+Hoja17!H90+Hoja18!H90+Hoja19!H90+Hoja20!H90</f>
        <v>0</v>
      </c>
      <c r="G90" s="4">
        <f>Hoja1!I90+Hoja2!I90+Hoja3!I90+Hoja4!I90+Hoja5!I90+Hoja6!I90+Hoja7!I90+Hoja8!I90+Hoja9!I90+Hoja10!I90+Hoja11!I90+Hoja12!I90+Hoja13!I90+Hoja14!I90+Hoja15!I90+Hoja16!I90+Hoja17!I90+Hoja18!I90+Hoja19!I90+Hoja20!I90</f>
        <v>0</v>
      </c>
      <c r="H90" s="43" t="e">
        <f t="shared" si="6"/>
        <v>#DIV/0!</v>
      </c>
      <c r="I90" s="43" t="e">
        <f t="shared" si="7"/>
        <v>#DIV/0!</v>
      </c>
      <c r="J90" s="43" t="e">
        <f t="shared" si="8"/>
        <v>#DIV/0!</v>
      </c>
      <c r="L90" t="s">
        <v>62</v>
      </c>
      <c r="M90" s="43">
        <v>85.714285714285708</v>
      </c>
      <c r="N90" s="43">
        <v>14.285714285714286</v>
      </c>
      <c r="O90" s="43">
        <v>0</v>
      </c>
    </row>
    <row r="91" spans="1:15" ht="49.5" x14ac:dyDescent="0.3">
      <c r="A91" s="29" t="s">
        <v>35</v>
      </c>
      <c r="B91" s="7" t="s">
        <v>37</v>
      </c>
      <c r="C91" s="20" t="s">
        <v>135</v>
      </c>
      <c r="D91" s="17"/>
      <c r="E91" s="4">
        <f>Hoja1!G91+Hoja2!G91+Hoja3!G91+Hoja4!G91+Hoja5!G91+Hoja6!G91+Hoja7!G91+Hoja8!G91+Hoja9!G91+Hoja10!G91+Hoja11!G91+Hoja12!G91+Hoja13!G91+Hoja14!G91+Hoja15!G91+Hoja16!G91+Hoja17!G91+Hoja18!G91+Hoja19!G91+Hoja20!G91</f>
        <v>0</v>
      </c>
      <c r="F91" s="4">
        <f>Hoja1!H91+Hoja2!H91+Hoja3!H91+Hoja4!H91+Hoja5!H91+Hoja6!H91+Hoja7!H91+Hoja8!H91+Hoja9!H91+Hoja10!H91+Hoja11!H91+Hoja12!H91+Hoja13!H91+Hoja14!H91+Hoja15!H91+Hoja16!H91+Hoja17!H91+Hoja18!H91+Hoja19!H91+Hoja20!H91</f>
        <v>0</v>
      </c>
      <c r="G91" s="4">
        <f>Hoja1!I91+Hoja2!I91+Hoja3!I91+Hoja4!I91+Hoja5!I91+Hoja6!I91+Hoja7!I91+Hoja8!I91+Hoja9!I91+Hoja10!I91+Hoja11!I91+Hoja12!I91+Hoja13!I91+Hoja14!I91+Hoja15!I91+Hoja16!I91+Hoja17!I91+Hoja18!I91+Hoja19!I91+Hoja20!I91</f>
        <v>0</v>
      </c>
      <c r="H91" s="43" t="e">
        <f t="shared" si="6"/>
        <v>#DIV/0!</v>
      </c>
      <c r="I91" s="43" t="e">
        <f t="shared" si="7"/>
        <v>#DIV/0!</v>
      </c>
      <c r="J91" s="43" t="e">
        <f t="shared" si="8"/>
        <v>#DIV/0!</v>
      </c>
      <c r="L91" t="s">
        <v>68</v>
      </c>
      <c r="M91" s="43">
        <v>85.714285714285708</v>
      </c>
      <c r="N91" s="43">
        <v>14.285714285714286</v>
      </c>
      <c r="O91" s="43">
        <v>0</v>
      </c>
    </row>
    <row r="92" spans="1:15" ht="33" customHeight="1" x14ac:dyDescent="0.25">
      <c r="A92" s="30" t="s">
        <v>46</v>
      </c>
      <c r="B92" s="7" t="s">
        <v>53</v>
      </c>
      <c r="C92" s="8" t="s">
        <v>136</v>
      </c>
      <c r="D92" s="60" t="s">
        <v>9</v>
      </c>
      <c r="E92" s="4">
        <f>Hoja1!G92+Hoja2!G92+Hoja3!G92+Hoja4!G92+Hoja5!G92+Hoja6!G92+Hoja7!G92+Hoja8!G92+Hoja9!G92+Hoja10!G92+Hoja11!G92+Hoja12!G92+Hoja13!G92+Hoja14!G92+Hoja15!G92+Hoja16!G92+Hoja17!G92+Hoja18!G92+Hoja19!G92+Hoja20!G92</f>
        <v>0</v>
      </c>
      <c r="F92" s="4">
        <f>Hoja1!H92+Hoja2!H92+Hoja3!H92+Hoja4!H92+Hoja5!H92+Hoja6!H92+Hoja7!H92+Hoja8!H92+Hoja9!H92+Hoja10!H92+Hoja11!H92+Hoja12!H92+Hoja13!H92+Hoja14!H92+Hoja15!H92+Hoja16!H92+Hoja17!H92+Hoja18!H92+Hoja19!H92+Hoja20!H92</f>
        <v>0</v>
      </c>
      <c r="G92" s="4">
        <f>Hoja1!I92+Hoja2!I92+Hoja3!I92+Hoja4!I92+Hoja5!I92+Hoja6!I92+Hoja7!I92+Hoja8!I92+Hoja9!I92+Hoja10!I92+Hoja11!I92+Hoja12!I92+Hoja13!I92+Hoja14!I92+Hoja15!I92+Hoja16!I92+Hoja17!I92+Hoja18!I92+Hoja19!I92+Hoja20!I92</f>
        <v>0</v>
      </c>
      <c r="H92" s="43" t="e">
        <f t="shared" si="6"/>
        <v>#DIV/0!</v>
      </c>
      <c r="I92" s="43" t="e">
        <f t="shared" si="7"/>
        <v>#DIV/0!</v>
      </c>
      <c r="J92" s="43" t="e">
        <f t="shared" si="8"/>
        <v>#DIV/0!</v>
      </c>
      <c r="L92" t="s">
        <v>49</v>
      </c>
      <c r="M92" s="43">
        <v>100</v>
      </c>
      <c r="N92" s="43">
        <v>0</v>
      </c>
      <c r="O92" s="43">
        <v>0</v>
      </c>
    </row>
    <row r="93" spans="1:15" ht="49.5" customHeight="1" x14ac:dyDescent="0.25">
      <c r="A93" s="29" t="s">
        <v>46</v>
      </c>
      <c r="B93" s="12" t="s">
        <v>53</v>
      </c>
      <c r="C93" s="13" t="s">
        <v>137</v>
      </c>
      <c r="D93" s="58" t="s">
        <v>7</v>
      </c>
      <c r="E93" s="4">
        <f>Hoja1!G93+Hoja2!G93+Hoja3!G93+Hoja4!G93+Hoja5!G93+Hoja6!G93+Hoja7!G93+Hoja8!G93+Hoja9!G93+Hoja10!G93+Hoja11!G93+Hoja12!G93+Hoja13!G93+Hoja14!G93+Hoja15!G93+Hoja16!G93+Hoja17!G93+Hoja18!G93+Hoja19!G93+Hoja20!G93</f>
        <v>0</v>
      </c>
      <c r="F93" s="4">
        <f>Hoja1!H93+Hoja2!H93+Hoja3!H93+Hoja4!H93+Hoja5!H93+Hoja6!H93+Hoja7!H93+Hoja8!H93+Hoja9!H93+Hoja10!H93+Hoja11!H93+Hoja12!H93+Hoja13!H93+Hoja14!H93+Hoja15!H93+Hoja16!H93+Hoja17!H93+Hoja18!H93+Hoja19!H93+Hoja20!H93</f>
        <v>0</v>
      </c>
      <c r="G93" s="4">
        <f>Hoja1!I93+Hoja2!I93+Hoja3!I93+Hoja4!I93+Hoja5!I93+Hoja6!I93+Hoja7!I93+Hoja8!I93+Hoja9!I93+Hoja10!I93+Hoja11!I93+Hoja12!I93+Hoja13!I93+Hoja14!I93+Hoja15!I93+Hoja16!I93+Hoja17!I93+Hoja18!I93+Hoja19!I93+Hoja20!I93</f>
        <v>0</v>
      </c>
      <c r="H93" s="43" t="e">
        <f t="shared" si="6"/>
        <v>#DIV/0!</v>
      </c>
      <c r="I93" s="43" t="e">
        <f t="shared" si="7"/>
        <v>#DIV/0!</v>
      </c>
      <c r="J93" s="43" t="e">
        <f t="shared" si="8"/>
        <v>#DIV/0!</v>
      </c>
      <c r="L93" t="s">
        <v>54</v>
      </c>
      <c r="M93" s="43">
        <v>100</v>
      </c>
      <c r="N93" s="43">
        <v>0</v>
      </c>
      <c r="O93" s="43">
        <v>0</v>
      </c>
    </row>
    <row r="97" spans="4:4" x14ac:dyDescent="0.3">
      <c r="D97" s="46"/>
    </row>
    <row r="118" spans="4:7" x14ac:dyDescent="0.3">
      <c r="D118" s="46"/>
    </row>
    <row r="122" spans="4:7" x14ac:dyDescent="0.3">
      <c r="G122" s="43"/>
    </row>
  </sheetData>
  <sortState xmlns:xlrd2="http://schemas.microsoft.com/office/spreadsheetml/2017/richdata2" ref="L2:O123">
    <sortCondition ref="M1:M123"/>
  </sortState>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B2189-F8AB-4FA4-B105-3AA0D45A9376}">
  <dimension ref="A3:D27"/>
  <sheetViews>
    <sheetView zoomScale="80" zoomScaleNormal="80" workbookViewId="0">
      <selection activeCell="A4" sqref="A4:D27"/>
    </sheetView>
  </sheetViews>
  <sheetFormatPr baseColWidth="10" defaultRowHeight="15" x14ac:dyDescent="0.25"/>
  <cols>
    <col min="1" max="1" width="81.28515625" bestFit="1" customWidth="1"/>
    <col min="2" max="3" width="20.42578125" bestFit="1" customWidth="1"/>
    <col min="4" max="4" width="16.28515625" bestFit="1" customWidth="1"/>
  </cols>
  <sheetData>
    <row r="3" spans="1:4" ht="45" x14ac:dyDescent="0.25">
      <c r="A3" s="56" t="s">
        <v>138</v>
      </c>
      <c r="B3" s="57" t="s">
        <v>143</v>
      </c>
      <c r="C3" s="57" t="s">
        <v>146</v>
      </c>
      <c r="D3" s="57" t="s">
        <v>147</v>
      </c>
    </row>
    <row r="4" spans="1:4" x14ac:dyDescent="0.25">
      <c r="A4" s="48" t="s">
        <v>32</v>
      </c>
      <c r="B4" s="43">
        <v>1</v>
      </c>
      <c r="C4" s="43">
        <v>9</v>
      </c>
      <c r="D4" s="43">
        <v>1</v>
      </c>
    </row>
    <row r="5" spans="1:4" x14ac:dyDescent="0.25">
      <c r="A5" s="48" t="s">
        <v>120</v>
      </c>
      <c r="B5" s="43">
        <v>3.6666666666666665</v>
      </c>
      <c r="C5" s="43">
        <v>6.666666666666667</v>
      </c>
      <c r="D5" s="43">
        <v>2</v>
      </c>
    </row>
    <row r="6" spans="1:4" x14ac:dyDescent="0.25">
      <c r="A6" s="48" t="s">
        <v>44</v>
      </c>
      <c r="B6" s="43">
        <v>4.7142857142857144</v>
      </c>
      <c r="C6" s="43">
        <v>6.2857142857142856</v>
      </c>
      <c r="D6" s="43">
        <v>0.8571428571428571</v>
      </c>
    </row>
    <row r="7" spans="1:4" x14ac:dyDescent="0.25">
      <c r="A7" s="48" t="s">
        <v>34</v>
      </c>
      <c r="B7" s="43">
        <v>5</v>
      </c>
      <c r="C7" s="43">
        <v>6</v>
      </c>
      <c r="D7" s="43">
        <v>1</v>
      </c>
    </row>
    <row r="8" spans="1:4" x14ac:dyDescent="0.25">
      <c r="A8" s="48" t="s">
        <v>20</v>
      </c>
      <c r="B8" s="43">
        <v>5</v>
      </c>
      <c r="C8" s="43">
        <v>6</v>
      </c>
      <c r="D8" s="43">
        <v>1</v>
      </c>
    </row>
    <row r="9" spans="1:4" x14ac:dyDescent="0.25">
      <c r="A9" s="48" t="s">
        <v>43</v>
      </c>
      <c r="B9" s="43">
        <v>6</v>
      </c>
      <c r="C9" s="43">
        <v>5.5</v>
      </c>
      <c r="D9" s="43">
        <v>1</v>
      </c>
    </row>
    <row r="10" spans="1:4" x14ac:dyDescent="0.25">
      <c r="A10" s="48" t="s">
        <v>13</v>
      </c>
      <c r="B10" s="43">
        <v>6.666666666666667</v>
      </c>
      <c r="C10" s="43">
        <v>5</v>
      </c>
      <c r="D10" s="43">
        <v>0</v>
      </c>
    </row>
    <row r="11" spans="1:4" x14ac:dyDescent="0.25">
      <c r="A11" s="48" t="s">
        <v>31</v>
      </c>
      <c r="B11" s="43">
        <v>7</v>
      </c>
      <c r="C11" s="43">
        <v>5</v>
      </c>
      <c r="D11" s="43">
        <v>0</v>
      </c>
    </row>
    <row r="12" spans="1:4" x14ac:dyDescent="0.25">
      <c r="A12" s="48" t="s">
        <v>21</v>
      </c>
      <c r="B12" s="43">
        <v>7.375</v>
      </c>
      <c r="C12" s="43">
        <v>4.25</v>
      </c>
      <c r="D12" s="43">
        <v>0.25</v>
      </c>
    </row>
    <row r="13" spans="1:4" x14ac:dyDescent="0.25">
      <c r="A13" s="48" t="s">
        <v>35</v>
      </c>
      <c r="B13" s="43">
        <v>7.5</v>
      </c>
      <c r="C13" s="43">
        <v>4.333333333333333</v>
      </c>
      <c r="D13" s="43">
        <v>0.16666666666666666</v>
      </c>
    </row>
    <row r="14" spans="1:4" x14ac:dyDescent="0.25">
      <c r="A14" s="48" t="s">
        <v>46</v>
      </c>
      <c r="B14" s="43">
        <v>7.5</v>
      </c>
      <c r="C14" s="43">
        <v>4</v>
      </c>
      <c r="D14" s="43">
        <v>0</v>
      </c>
    </row>
    <row r="15" spans="1:4" x14ac:dyDescent="0.25">
      <c r="A15" s="48" t="s">
        <v>6</v>
      </c>
      <c r="B15" s="43">
        <v>7.8</v>
      </c>
      <c r="C15" s="43">
        <v>3.6</v>
      </c>
      <c r="D15" s="43">
        <v>1</v>
      </c>
    </row>
    <row r="16" spans="1:4" x14ac:dyDescent="0.25">
      <c r="A16" s="48" t="s">
        <v>29</v>
      </c>
      <c r="B16" s="43">
        <v>8</v>
      </c>
      <c r="C16" s="43">
        <v>4</v>
      </c>
      <c r="D16" s="43">
        <v>0</v>
      </c>
    </row>
    <row r="17" spans="1:4" x14ac:dyDescent="0.25">
      <c r="A17" s="48" t="s">
        <v>19</v>
      </c>
      <c r="B17" s="43">
        <v>8.1875</v>
      </c>
      <c r="C17" s="43">
        <v>3.1875</v>
      </c>
      <c r="D17" s="43">
        <v>0.25</v>
      </c>
    </row>
    <row r="18" spans="1:4" x14ac:dyDescent="0.25">
      <c r="A18" s="48" t="s">
        <v>12</v>
      </c>
      <c r="B18" s="43">
        <v>8.25</v>
      </c>
      <c r="C18" s="43">
        <v>2.75</v>
      </c>
      <c r="D18" s="43">
        <v>0.25</v>
      </c>
    </row>
    <row r="19" spans="1:4" x14ac:dyDescent="0.25">
      <c r="A19" s="48" t="s">
        <v>26</v>
      </c>
      <c r="B19" s="43">
        <v>8.6666666666666661</v>
      </c>
      <c r="C19" s="43">
        <v>2.8888888888888888</v>
      </c>
      <c r="D19" s="43">
        <v>0.44444444444444442</v>
      </c>
    </row>
    <row r="20" spans="1:4" x14ac:dyDescent="0.25">
      <c r="A20" s="48" t="s">
        <v>45</v>
      </c>
      <c r="B20" s="43">
        <v>9</v>
      </c>
      <c r="C20" s="43">
        <v>3</v>
      </c>
      <c r="D20" s="43">
        <v>0</v>
      </c>
    </row>
    <row r="21" spans="1:4" x14ac:dyDescent="0.25">
      <c r="A21" s="48" t="s">
        <v>15</v>
      </c>
      <c r="B21" s="43">
        <v>9</v>
      </c>
      <c r="C21" s="43">
        <v>3</v>
      </c>
      <c r="D21" s="43">
        <v>0</v>
      </c>
    </row>
    <row r="22" spans="1:4" x14ac:dyDescent="0.25">
      <c r="A22" s="48" t="s">
        <v>28</v>
      </c>
      <c r="B22" s="43">
        <v>9</v>
      </c>
      <c r="C22" s="43">
        <v>3</v>
      </c>
      <c r="D22" s="43">
        <v>0</v>
      </c>
    </row>
    <row r="23" spans="1:4" x14ac:dyDescent="0.25">
      <c r="A23" s="48" t="s">
        <v>11</v>
      </c>
      <c r="B23" s="43">
        <v>9</v>
      </c>
      <c r="C23" s="43">
        <v>3.1666666666666665</v>
      </c>
      <c r="D23" s="43">
        <v>0.5</v>
      </c>
    </row>
    <row r="24" spans="1:4" x14ac:dyDescent="0.25">
      <c r="A24" s="48" t="s">
        <v>33</v>
      </c>
      <c r="B24" s="43">
        <v>9.5</v>
      </c>
      <c r="C24" s="43">
        <v>2.5</v>
      </c>
      <c r="D24" s="43">
        <v>0</v>
      </c>
    </row>
    <row r="25" spans="1:4" x14ac:dyDescent="0.25">
      <c r="A25" s="48" t="s">
        <v>27</v>
      </c>
      <c r="B25" s="43">
        <v>9.6666666666666661</v>
      </c>
      <c r="C25" s="43">
        <v>2.3333333333333335</v>
      </c>
      <c r="D25" s="43">
        <v>0</v>
      </c>
    </row>
    <row r="26" spans="1:4" x14ac:dyDescent="0.25">
      <c r="A26" s="48" t="s">
        <v>18</v>
      </c>
      <c r="B26" s="43">
        <v>10</v>
      </c>
      <c r="C26" s="43">
        <v>2</v>
      </c>
      <c r="D26" s="43">
        <v>0</v>
      </c>
    </row>
    <row r="27" spans="1:4" x14ac:dyDescent="0.25">
      <c r="A27" s="48" t="s">
        <v>139</v>
      </c>
      <c r="B27" s="43">
        <v>7.5108695652173916</v>
      </c>
      <c r="C27" s="43">
        <v>4</v>
      </c>
      <c r="D27" s="43">
        <v>0.42391304347826086</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88268-279B-4EFF-A1B1-B197A67F3C81}">
  <dimension ref="A1:I27"/>
  <sheetViews>
    <sheetView zoomScale="70" zoomScaleNormal="70" workbookViewId="0">
      <selection activeCell="B1" sqref="B1"/>
    </sheetView>
  </sheetViews>
  <sheetFormatPr baseColWidth="10" defaultRowHeight="15" x14ac:dyDescent="0.25"/>
  <cols>
    <col min="1" max="1" width="37.7109375" style="57" customWidth="1"/>
  </cols>
  <sheetData>
    <row r="1" spans="1:9" x14ac:dyDescent="0.25">
      <c r="E1" s="43" t="s">
        <v>170</v>
      </c>
      <c r="F1" s="43" t="s">
        <v>170</v>
      </c>
      <c r="G1" s="43" t="s">
        <v>170</v>
      </c>
      <c r="H1" s="43"/>
      <c r="I1" s="43"/>
    </row>
    <row r="2" spans="1:9" ht="60.75" x14ac:dyDescent="0.3">
      <c r="A2" s="67" t="s">
        <v>0</v>
      </c>
      <c r="B2" s="61" t="s">
        <v>166</v>
      </c>
      <c r="C2" s="61" t="s">
        <v>167</v>
      </c>
      <c r="D2" s="61" t="s">
        <v>142</v>
      </c>
      <c r="E2" s="70" t="s">
        <v>171</v>
      </c>
      <c r="F2" s="70" t="s">
        <v>172</v>
      </c>
      <c r="G2" s="70" t="s">
        <v>142</v>
      </c>
      <c r="H2" s="43"/>
      <c r="I2" s="43"/>
    </row>
    <row r="3" spans="1:9" ht="16.5" x14ac:dyDescent="0.3">
      <c r="A3" s="68" t="s">
        <v>32</v>
      </c>
      <c r="B3" s="69">
        <v>1</v>
      </c>
      <c r="C3" s="69">
        <v>9</v>
      </c>
      <c r="D3" s="69">
        <v>1</v>
      </c>
      <c r="E3" s="43">
        <f t="shared" ref="E3:E26" si="0">B3*100/(B3+C3+D3)</f>
        <v>9.0909090909090917</v>
      </c>
      <c r="F3" s="43">
        <f t="shared" ref="F3:F26" si="1">C3*100/(B3+C3+D3)</f>
        <v>81.818181818181813</v>
      </c>
      <c r="G3" s="43">
        <f t="shared" ref="G3:G26" si="2">D3*100/(B3+C3+D3)</f>
        <v>9.0909090909090917</v>
      </c>
      <c r="H3" s="43"/>
      <c r="I3" s="43"/>
    </row>
    <row r="4" spans="1:9" ht="16.5" x14ac:dyDescent="0.3">
      <c r="A4" s="68" t="s">
        <v>120</v>
      </c>
      <c r="B4" s="69">
        <v>3.6666666666666665</v>
      </c>
      <c r="C4" s="69">
        <v>6.666666666666667</v>
      </c>
      <c r="D4" s="69">
        <v>2</v>
      </c>
      <c r="E4" s="43">
        <f t="shared" si="0"/>
        <v>29.729729729729726</v>
      </c>
      <c r="F4" s="43">
        <f t="shared" si="1"/>
        <v>54.054054054054056</v>
      </c>
      <c r="G4" s="43">
        <f t="shared" si="2"/>
        <v>16.216216216216214</v>
      </c>
      <c r="H4" s="43"/>
      <c r="I4" s="43"/>
    </row>
    <row r="5" spans="1:9" ht="16.5" x14ac:dyDescent="0.3">
      <c r="A5" s="68" t="s">
        <v>44</v>
      </c>
      <c r="B5" s="69">
        <v>4.7142857142857144</v>
      </c>
      <c r="C5" s="69">
        <v>6.2857142857142856</v>
      </c>
      <c r="D5" s="69">
        <v>0.8571428571428571</v>
      </c>
      <c r="E5" s="43">
        <f t="shared" si="0"/>
        <v>39.75903614457831</v>
      </c>
      <c r="F5" s="43">
        <f t="shared" si="1"/>
        <v>53.012048192771083</v>
      </c>
      <c r="G5" s="43">
        <f t="shared" si="2"/>
        <v>7.2289156626506017</v>
      </c>
      <c r="H5" s="43"/>
      <c r="I5" s="43"/>
    </row>
    <row r="6" spans="1:9" ht="33" x14ac:dyDescent="0.3">
      <c r="A6" s="68" t="s">
        <v>34</v>
      </c>
      <c r="B6" s="69">
        <v>5</v>
      </c>
      <c r="C6" s="69">
        <v>6</v>
      </c>
      <c r="D6" s="69">
        <v>1</v>
      </c>
      <c r="E6" s="43">
        <f t="shared" si="0"/>
        <v>41.666666666666664</v>
      </c>
      <c r="F6" s="43">
        <f t="shared" si="1"/>
        <v>50</v>
      </c>
      <c r="G6" s="43">
        <f t="shared" si="2"/>
        <v>8.3333333333333339</v>
      </c>
      <c r="H6" s="43"/>
      <c r="I6" s="43"/>
    </row>
    <row r="7" spans="1:9" ht="16.5" x14ac:dyDescent="0.3">
      <c r="A7" s="68" t="s">
        <v>20</v>
      </c>
      <c r="B7" s="69">
        <v>5</v>
      </c>
      <c r="C7" s="69">
        <v>6</v>
      </c>
      <c r="D7" s="69">
        <v>1</v>
      </c>
      <c r="E7" s="43">
        <f t="shared" si="0"/>
        <v>41.666666666666664</v>
      </c>
      <c r="F7" s="43">
        <f t="shared" si="1"/>
        <v>50</v>
      </c>
      <c r="G7" s="43">
        <f t="shared" si="2"/>
        <v>8.3333333333333339</v>
      </c>
      <c r="H7" s="43"/>
      <c r="I7" s="43"/>
    </row>
    <row r="8" spans="1:9" ht="33" x14ac:dyDescent="0.3">
      <c r="A8" s="68" t="s">
        <v>43</v>
      </c>
      <c r="B8" s="69">
        <v>6</v>
      </c>
      <c r="C8" s="69">
        <v>5.5</v>
      </c>
      <c r="D8" s="69">
        <v>1</v>
      </c>
      <c r="E8" s="43">
        <f t="shared" si="0"/>
        <v>48</v>
      </c>
      <c r="F8" s="43">
        <f t="shared" si="1"/>
        <v>44</v>
      </c>
      <c r="G8" s="43">
        <f t="shared" si="2"/>
        <v>8</v>
      </c>
      <c r="H8" s="43"/>
      <c r="I8" s="43"/>
    </row>
    <row r="9" spans="1:9" ht="16.5" x14ac:dyDescent="0.3">
      <c r="A9" s="68" t="s">
        <v>13</v>
      </c>
      <c r="B9" s="69">
        <v>6.666666666666667</v>
      </c>
      <c r="C9" s="69">
        <v>5</v>
      </c>
      <c r="D9" s="69">
        <v>0</v>
      </c>
      <c r="E9" s="43">
        <f t="shared" si="0"/>
        <v>57.142857142857146</v>
      </c>
      <c r="F9" s="43">
        <f t="shared" si="1"/>
        <v>42.857142857142854</v>
      </c>
      <c r="G9" s="43">
        <f t="shared" si="2"/>
        <v>0</v>
      </c>
      <c r="H9" s="43"/>
      <c r="I9" s="43"/>
    </row>
    <row r="10" spans="1:9" ht="16.5" x14ac:dyDescent="0.3">
      <c r="A10" s="68" t="s">
        <v>31</v>
      </c>
      <c r="B10" s="69">
        <v>7</v>
      </c>
      <c r="C10" s="69">
        <v>5</v>
      </c>
      <c r="D10" s="69">
        <v>0</v>
      </c>
      <c r="E10" s="43">
        <f t="shared" si="0"/>
        <v>58.333333333333336</v>
      </c>
      <c r="F10" s="43">
        <f t="shared" si="1"/>
        <v>41.666666666666664</v>
      </c>
      <c r="G10" s="43">
        <f t="shared" si="2"/>
        <v>0</v>
      </c>
      <c r="H10" s="43"/>
      <c r="I10" s="43"/>
    </row>
    <row r="11" spans="1:9" ht="16.5" x14ac:dyDescent="0.3">
      <c r="A11" s="68" t="s">
        <v>21</v>
      </c>
      <c r="B11" s="69">
        <v>7.375</v>
      </c>
      <c r="C11" s="69">
        <v>4.25</v>
      </c>
      <c r="D11" s="69">
        <v>0.25</v>
      </c>
      <c r="E11" s="43">
        <f t="shared" si="0"/>
        <v>62.10526315789474</v>
      </c>
      <c r="F11" s="43">
        <f t="shared" si="1"/>
        <v>35.789473684210527</v>
      </c>
      <c r="G11" s="43">
        <f t="shared" si="2"/>
        <v>2.1052631578947367</v>
      </c>
      <c r="H11" s="43"/>
      <c r="I11" s="43"/>
    </row>
    <row r="12" spans="1:9" ht="16.5" x14ac:dyDescent="0.3">
      <c r="A12" s="68" t="s">
        <v>35</v>
      </c>
      <c r="B12" s="69">
        <v>7.5</v>
      </c>
      <c r="C12" s="69">
        <v>4.333333333333333</v>
      </c>
      <c r="D12" s="69">
        <v>0.16666666666666666</v>
      </c>
      <c r="E12" s="43">
        <f t="shared" si="0"/>
        <v>62.500000000000007</v>
      </c>
      <c r="F12" s="43">
        <f t="shared" si="1"/>
        <v>36.111111111111114</v>
      </c>
      <c r="G12" s="43">
        <f t="shared" si="2"/>
        <v>1.3888888888888888</v>
      </c>
      <c r="H12" s="43"/>
      <c r="I12" s="43"/>
    </row>
    <row r="13" spans="1:9" ht="33" x14ac:dyDescent="0.3">
      <c r="A13" s="68" t="s">
        <v>46</v>
      </c>
      <c r="B13" s="69">
        <v>7.5</v>
      </c>
      <c r="C13" s="69">
        <v>4</v>
      </c>
      <c r="D13" s="69">
        <v>0</v>
      </c>
      <c r="E13" s="43">
        <f t="shared" si="0"/>
        <v>65.217391304347828</v>
      </c>
      <c r="F13" s="43">
        <f t="shared" si="1"/>
        <v>34.782608695652172</v>
      </c>
      <c r="G13" s="43">
        <f t="shared" si="2"/>
        <v>0</v>
      </c>
      <c r="H13" s="43"/>
      <c r="I13" s="43"/>
    </row>
    <row r="14" spans="1:9" ht="33" x14ac:dyDescent="0.3">
      <c r="A14" s="68" t="s">
        <v>6</v>
      </c>
      <c r="B14" s="69">
        <v>7.8</v>
      </c>
      <c r="C14" s="69">
        <v>3.6</v>
      </c>
      <c r="D14" s="69">
        <v>1</v>
      </c>
      <c r="E14" s="43">
        <f t="shared" si="0"/>
        <v>62.903225806451609</v>
      </c>
      <c r="F14" s="43">
        <f t="shared" si="1"/>
        <v>29.032258064516128</v>
      </c>
      <c r="G14" s="43">
        <f t="shared" si="2"/>
        <v>8.064516129032258</v>
      </c>
      <c r="H14" s="43"/>
      <c r="I14" s="43"/>
    </row>
    <row r="15" spans="1:9" ht="16.5" x14ac:dyDescent="0.3">
      <c r="A15" s="68" t="s">
        <v>29</v>
      </c>
      <c r="B15" s="69">
        <v>8</v>
      </c>
      <c r="C15" s="69">
        <v>4</v>
      </c>
      <c r="D15" s="69">
        <v>0</v>
      </c>
      <c r="E15" s="43">
        <f t="shared" si="0"/>
        <v>66.666666666666671</v>
      </c>
      <c r="F15" s="43">
        <f t="shared" si="1"/>
        <v>33.333333333333336</v>
      </c>
      <c r="G15" s="43">
        <f t="shared" si="2"/>
        <v>0</v>
      </c>
      <c r="H15" s="43"/>
      <c r="I15" s="43"/>
    </row>
    <row r="16" spans="1:9" ht="33" x14ac:dyDescent="0.3">
      <c r="A16" s="68" t="s">
        <v>19</v>
      </c>
      <c r="B16" s="69">
        <v>8.1875</v>
      </c>
      <c r="C16" s="69">
        <v>3.1875</v>
      </c>
      <c r="D16" s="69">
        <v>0.25</v>
      </c>
      <c r="E16" s="43">
        <f t="shared" si="0"/>
        <v>70.430107526881727</v>
      </c>
      <c r="F16" s="43">
        <f t="shared" si="1"/>
        <v>27.419354838709676</v>
      </c>
      <c r="G16" s="43">
        <f t="shared" si="2"/>
        <v>2.150537634408602</v>
      </c>
      <c r="H16" s="43"/>
      <c r="I16" s="43"/>
    </row>
    <row r="17" spans="1:9" ht="16.5" x14ac:dyDescent="0.3">
      <c r="A17" s="68" t="s">
        <v>12</v>
      </c>
      <c r="B17" s="69">
        <v>8.25</v>
      </c>
      <c r="C17" s="69">
        <v>2.75</v>
      </c>
      <c r="D17" s="69">
        <v>0.25</v>
      </c>
      <c r="E17" s="43">
        <f t="shared" si="0"/>
        <v>73.333333333333329</v>
      </c>
      <c r="F17" s="43">
        <f t="shared" si="1"/>
        <v>24.444444444444443</v>
      </c>
      <c r="G17" s="43">
        <f t="shared" si="2"/>
        <v>2.2222222222222223</v>
      </c>
      <c r="H17" s="43"/>
      <c r="I17" s="43"/>
    </row>
    <row r="18" spans="1:9" ht="16.5" x14ac:dyDescent="0.3">
      <c r="A18" s="68" t="s">
        <v>26</v>
      </c>
      <c r="B18" s="69">
        <v>8.6666666666666661</v>
      </c>
      <c r="C18" s="69">
        <v>2.8888888888888888</v>
      </c>
      <c r="D18" s="69">
        <v>0.44444444444444442</v>
      </c>
      <c r="E18" s="43">
        <f t="shared" si="0"/>
        <v>72.222222222222214</v>
      </c>
      <c r="F18" s="43">
        <f t="shared" si="1"/>
        <v>24.074074074074073</v>
      </c>
      <c r="G18" s="43">
        <f t="shared" si="2"/>
        <v>3.7037037037037037</v>
      </c>
      <c r="H18" s="43"/>
      <c r="I18" s="43"/>
    </row>
    <row r="19" spans="1:9" ht="33" x14ac:dyDescent="0.3">
      <c r="A19" s="68" t="s">
        <v>45</v>
      </c>
      <c r="B19" s="69">
        <v>9</v>
      </c>
      <c r="C19" s="69">
        <v>3</v>
      </c>
      <c r="D19" s="69">
        <v>0</v>
      </c>
      <c r="E19" s="43">
        <f t="shared" si="0"/>
        <v>75</v>
      </c>
      <c r="F19" s="43">
        <f t="shared" si="1"/>
        <v>25</v>
      </c>
      <c r="G19" s="43">
        <f t="shared" si="2"/>
        <v>0</v>
      </c>
      <c r="H19" s="43"/>
      <c r="I19" s="43"/>
    </row>
    <row r="20" spans="1:9" ht="16.5" x14ac:dyDescent="0.3">
      <c r="A20" s="68" t="s">
        <v>15</v>
      </c>
      <c r="B20" s="69">
        <v>9</v>
      </c>
      <c r="C20" s="69">
        <v>3</v>
      </c>
      <c r="D20" s="69">
        <v>0</v>
      </c>
      <c r="E20" s="43">
        <f t="shared" si="0"/>
        <v>75</v>
      </c>
      <c r="F20" s="43">
        <f t="shared" si="1"/>
        <v>25</v>
      </c>
      <c r="G20" s="43">
        <f t="shared" si="2"/>
        <v>0</v>
      </c>
      <c r="H20" s="43"/>
      <c r="I20" s="43"/>
    </row>
    <row r="21" spans="1:9" ht="16.5" x14ac:dyDescent="0.3">
      <c r="A21" s="68" t="s">
        <v>28</v>
      </c>
      <c r="B21" s="69">
        <v>9</v>
      </c>
      <c r="C21" s="69">
        <v>3</v>
      </c>
      <c r="D21" s="69">
        <v>0</v>
      </c>
      <c r="E21" s="43">
        <f t="shared" si="0"/>
        <v>75</v>
      </c>
      <c r="F21" s="43">
        <f t="shared" si="1"/>
        <v>25</v>
      </c>
      <c r="G21" s="43">
        <f t="shared" si="2"/>
        <v>0</v>
      </c>
      <c r="H21" s="43"/>
      <c r="I21" s="43"/>
    </row>
    <row r="22" spans="1:9" ht="16.5" x14ac:dyDescent="0.3">
      <c r="A22" s="68" t="s">
        <v>11</v>
      </c>
      <c r="B22" s="69">
        <v>9</v>
      </c>
      <c r="C22" s="69">
        <v>3.1666666666666665</v>
      </c>
      <c r="D22" s="69">
        <v>0.5</v>
      </c>
      <c r="E22" s="43">
        <f t="shared" si="0"/>
        <v>71.05263157894737</v>
      </c>
      <c r="F22" s="43">
        <f t="shared" si="1"/>
        <v>24.999999999999996</v>
      </c>
      <c r="G22" s="43">
        <f t="shared" si="2"/>
        <v>3.9473684210526319</v>
      </c>
      <c r="H22" s="43"/>
      <c r="I22" s="43"/>
    </row>
    <row r="23" spans="1:9" ht="16.5" x14ac:dyDescent="0.3">
      <c r="A23" s="68" t="s">
        <v>33</v>
      </c>
      <c r="B23" s="69">
        <v>9.5</v>
      </c>
      <c r="C23" s="69">
        <v>2.5</v>
      </c>
      <c r="D23" s="69">
        <v>0</v>
      </c>
      <c r="E23" s="43">
        <f t="shared" si="0"/>
        <v>79.166666666666671</v>
      </c>
      <c r="F23" s="43">
        <f t="shared" si="1"/>
        <v>20.833333333333332</v>
      </c>
      <c r="G23" s="43">
        <f t="shared" si="2"/>
        <v>0</v>
      </c>
      <c r="H23" s="43"/>
      <c r="I23" s="43"/>
    </row>
    <row r="24" spans="1:9" ht="33" x14ac:dyDescent="0.3">
      <c r="A24" s="68" t="s">
        <v>27</v>
      </c>
      <c r="B24" s="69">
        <v>9.6666666666666661</v>
      </c>
      <c r="C24" s="69">
        <v>2.3333333333333335</v>
      </c>
      <c r="D24" s="69">
        <v>0</v>
      </c>
      <c r="E24" s="43">
        <f t="shared" si="0"/>
        <v>80.555555555555557</v>
      </c>
      <c r="F24" s="43">
        <f t="shared" si="1"/>
        <v>19.444444444444446</v>
      </c>
      <c r="G24" s="43">
        <f t="shared" si="2"/>
        <v>0</v>
      </c>
      <c r="H24" s="43"/>
      <c r="I24" s="43"/>
    </row>
    <row r="25" spans="1:9" ht="16.5" x14ac:dyDescent="0.3">
      <c r="A25" s="68" t="s">
        <v>18</v>
      </c>
      <c r="B25" s="69">
        <v>10</v>
      </c>
      <c r="C25" s="69">
        <v>2</v>
      </c>
      <c r="D25" s="69">
        <v>0</v>
      </c>
      <c r="E25" s="43">
        <f t="shared" si="0"/>
        <v>83.333333333333329</v>
      </c>
      <c r="F25" s="43">
        <f t="shared" si="1"/>
        <v>16.666666666666668</v>
      </c>
      <c r="G25" s="43">
        <f t="shared" si="2"/>
        <v>0</v>
      </c>
      <c r="H25" s="43"/>
      <c r="I25" s="43"/>
    </row>
    <row r="26" spans="1:9" ht="16.5" x14ac:dyDescent="0.3">
      <c r="A26" s="67" t="s">
        <v>139</v>
      </c>
      <c r="B26" s="70">
        <v>7.5108695652173916</v>
      </c>
      <c r="C26" s="70">
        <v>4</v>
      </c>
      <c r="D26" s="70">
        <v>0.42391304347826086</v>
      </c>
      <c r="E26" s="43">
        <f t="shared" si="0"/>
        <v>62.932604735883423</v>
      </c>
      <c r="F26" s="43">
        <f t="shared" si="1"/>
        <v>33.515482695810562</v>
      </c>
      <c r="G26" s="43">
        <f t="shared" si="2"/>
        <v>3.5519125683060109</v>
      </c>
      <c r="H26" s="43"/>
      <c r="I26" s="43"/>
    </row>
    <row r="27" spans="1:9" ht="18.75" x14ac:dyDescent="0.25">
      <c r="A27" s="72"/>
    </row>
  </sheetData>
  <sortState xmlns:xlrd2="http://schemas.microsoft.com/office/spreadsheetml/2017/richdata2" ref="A3:G27">
    <sortCondition ref="E3:E27"/>
  </sortState>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29</vt:i4>
      </vt:variant>
    </vt:vector>
  </HeadingPairs>
  <TitlesOfParts>
    <vt:vector size="29" baseType="lpstr">
      <vt:lpstr>Hoja1</vt:lpstr>
      <vt:lpstr>Hoja2</vt:lpstr>
      <vt:lpstr>Hoja3</vt:lpstr>
      <vt:lpstr>Hoja4</vt:lpstr>
      <vt:lpstr>Hoja5</vt:lpstr>
      <vt:lpstr>Hoja6</vt:lpstr>
      <vt:lpstr>Hoja7</vt:lpstr>
      <vt:lpstr>Hoja8</vt:lpstr>
      <vt:lpstr>Hoja9</vt:lpstr>
      <vt:lpstr>Hoja10</vt:lpstr>
      <vt:lpstr>Hoja11</vt:lpstr>
      <vt:lpstr>Hoja12</vt:lpstr>
      <vt:lpstr>Hoja13</vt:lpstr>
      <vt:lpstr>Hoja14</vt:lpstr>
      <vt:lpstr>Hoja15</vt:lpstr>
      <vt:lpstr>Hoja16</vt:lpstr>
      <vt:lpstr>Hoja17</vt:lpstr>
      <vt:lpstr>Hoja18</vt:lpstr>
      <vt:lpstr>Hoja19</vt:lpstr>
      <vt:lpstr>Hoja20</vt:lpstr>
      <vt:lpstr>APORTES</vt:lpstr>
      <vt:lpstr>din apo</vt:lpstr>
      <vt:lpstr>apo graf</vt:lpstr>
      <vt:lpstr>PLAZO</vt:lpstr>
      <vt:lpstr>din pla</vt:lpstr>
      <vt:lpstr>pla graf</vt:lpstr>
      <vt:lpstr>CONSENSO</vt:lpstr>
      <vt:lpstr>din con</vt:lpstr>
      <vt:lpstr>Con graf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dcterms:created xsi:type="dcterms:W3CDTF">2023-01-23T20:54:21Z</dcterms:created>
  <dcterms:modified xsi:type="dcterms:W3CDTF">2023-02-19T15:17:38Z</dcterms:modified>
</cp:coreProperties>
</file>